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53\"/>
    </mc:Choice>
  </mc:AlternateContent>
  <bookViews>
    <workbookView xWindow="0" yWindow="0" windowWidth="28800" windowHeight="12300" tabRatio="933"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5" localSheetId="9">'6.2. Паспорт фин осв ввод'!$24:$24</definedName>
    <definedName name="LINE1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'8. Общие сведения'!#REF!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19" l="1"/>
  <c r="A15" i="16" s="1"/>
  <c r="A14" i="24" s="1"/>
  <c r="A15" i="5" s="1"/>
  <c r="A15" i="23" s="1"/>
  <c r="A15" i="10"/>
  <c r="A14" i="17"/>
  <c r="A15" i="6"/>
  <c r="A14" i="12"/>
  <c r="A16" i="13" s="1"/>
  <c r="A11" i="12"/>
  <c r="A13" i="13" s="1"/>
  <c r="A12" i="14" l="1"/>
  <c r="A12" i="6" s="1"/>
  <c r="A11" i="17" s="1"/>
  <c r="A12" i="10" s="1"/>
  <c r="A12" i="19" s="1"/>
  <c r="A12" i="16" s="1"/>
  <c r="A11" i="24" s="1"/>
  <c r="A12" i="5" s="1"/>
  <c r="A12" i="23" s="1"/>
  <c r="A9" i="14"/>
  <c r="C27" i="6"/>
  <c r="A8" i="12" l="1"/>
  <c r="A10" i="13" s="1"/>
  <c r="A9" i="6" s="1"/>
  <c r="A8" i="17" s="1"/>
  <c r="A9" i="10" s="1"/>
  <c r="A9" i="19" s="1"/>
  <c r="A9" i="16"/>
  <c r="A8" i="24" s="1"/>
  <c r="A9" i="5" s="1"/>
  <c r="A9" i="23" s="1"/>
  <c r="A5" i="5" l="1"/>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<sst xmlns="http://schemas.openxmlformats.org/spreadsheetml/2006/main" count="1501" uniqueCount="619">
  <si>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</si>
  <si>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</si>
  <si>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</si>
  <si>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</si>
  <si>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</si>
  <si>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</si>
  <si>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</si>
  <si>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</si>
  <si>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</si>
  <si>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</si>
  <si>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</si>
  <si>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</si>
  <si>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</si>
  <si>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</si>
  <si>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</si>
  <si>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</si>
  <si>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</si>
  <si>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</si>
  <si>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</si>
  <si>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</si>
  <si>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</si>
  <si>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</si>
  <si>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</si>
  <si>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</si>
  <si>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</si>
  <si>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</si>
  <si>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</si>
  <si>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</si>
  <si>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</si>
  <si>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</si>
  <si>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</si>
  <si>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</si>
  <si>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</si>
  <si>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</si>
  <si>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</si>
  <si>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</si>
  <si>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</si>
  <si>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</si>
  <si>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</si>
  <si>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</si>
  <si>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</si>
  <si>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</si>
  <si>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</si>
  <si>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</si>
  <si>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</si>
  <si>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</si>
  <si>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</si>
  <si>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</si>
  <si>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</si>
  <si>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</si>
  <si>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</si>
  <si>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</si>
  <si>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</si>
  <si>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</si>
  <si>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</si>
  <si>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</si>
  <si>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</si>
  <si>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</si>
  <si>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</si>
  <si>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</si>
  <si>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</si>
  <si>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</si>
  <si>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</si>
  <si>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</si>
  <si>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</si>
  <si>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</si>
  <si>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</si>
  <si>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</si>
  <si>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</si>
  <si>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</si>
  <si>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</si>
  <si>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</si>
  <si>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</si>
  <si>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</si>
  <si>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</si>
  <si>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</si>
  <si>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</si>
  <si>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</si>
  <si>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</si>
  <si>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</si>
  <si>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</si>
  <si>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</si>
  <si>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</si>
  <si>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</si>
  <si>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</si>
  <si>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</si>
  <si>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</si>
  <si>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</si>
  <si>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</si>
  <si>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</si>
  <si>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</si>
  <si>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</si>
  <si>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</si>
  <si>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</si>
  <si>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</si>
  <si>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</si>
  <si>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</si>
  <si>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</si>
  <si>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</si>
  <si>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</si>
  <si>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</si>
  <si>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</si>
  <si>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</si>
  <si>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</si>
  <si>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</si>
  <si>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</si>
  <si>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</si>
  <si>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</si>
  <si>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</si>
  <si>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</si>
  <si>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</si>
  <si>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</si>
  <si>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</si>
  <si>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</si>
  <si>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</si>
  <si>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</si>
  <si>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</si>
  <si>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</si>
  <si>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</si>
  <si>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</si>
  <si>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</si>
  <si>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</si>
  <si>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</si>
  <si>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</si>
  <si>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</si>
  <si>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</si>
  <si>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</si>
  <si>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</si>
  <si>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</si>
  <si>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</si>
  <si>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</si>
  <si>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</si>
  <si>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</si>
  <si>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</si>
  <si>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</si>
  <si>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</si>
  <si>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</si>
  <si>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</si>
  <si>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</si>
  <si>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</si>
  <si>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</si>
  <si>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</si>
  <si>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</si>
  <si>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</si>
  <si>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</si>
  <si>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</si>
  <si>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</si>
  <si>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</si>
  <si>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</si>
  <si>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</si>
  <si>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</si>
  <si>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</si>
  <si>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</si>
  <si>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</si>
  <si>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</si>
  <si>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</si>
  <si>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</si>
  <si>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</si>
  <si>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</si>
  <si>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</si>
  <si>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</si>
  <si>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</si>
  <si>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</si>
  <si>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</si>
  <si>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</si>
  <si>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</si>
  <si>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</si>
  <si>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</si>
  <si>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</si>
  <si>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</si>
  <si>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</si>
  <si>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</si>
  <si>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</si>
  <si>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</si>
  <si>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</si>
  <si>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</si>
  <si>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</si>
  <si>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</si>
  <si>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</si>
  <si>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</si>
  <si>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</si>
  <si>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</si>
  <si>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</si>
  <si>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</si>
  <si>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</si>
  <si>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</si>
  <si>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</si>
  <si>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</si>
  <si>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</si>
  <si>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</si>
  <si>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</si>
  <si>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</si>
  <si>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</si>
  <si>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</si>
  <si>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</si>
  <si>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</si>
  <si>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</si>
  <si>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</si>
  <si>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</si>
  <si>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</si>
  <si>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</si>
  <si>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</si>
  <si>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</si>
  <si>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</si>
  <si>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</si>
  <si>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</si>
  <si>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</si>
  <si>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</si>
  <si>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</si>
  <si>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</si>
  <si>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</si>
  <si>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</si>
  <si>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</si>
  <si>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</si>
  <si>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</si>
  <si>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</si>
  <si>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</si>
  <si>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</si>
  <si>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</si>
  <si>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</si>
  <si>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</si>
  <si>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</si>
  <si>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</si>
  <si>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</si>
  <si>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</si>
  <si>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</si>
  <si>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</si>
  <si>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</si>
  <si>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</si>
  <si>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</si>
  <si>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</si>
  <si>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</si>
  <si>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</si>
  <si>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</si>
  <si>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</si>
  <si>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</si>
  <si>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</si>
  <si>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</si>
  <si>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</si>
  <si>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</si>
  <si>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</si>
  <si>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</si>
  <si>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</si>
  <si>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</si>
  <si>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</si>
  <si>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</si>
  <si>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</si>
  <si>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</si>
  <si>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</si>
  <si>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</si>
  <si>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</si>
  <si>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</si>
  <si>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</si>
  <si>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</si>
  <si>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</si>
  <si>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</si>
  <si>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</si>
  <si>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</si>
  <si>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</si>
  <si>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</si>
  <si>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</si>
  <si>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</si>
  <si>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</si>
  <si>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</si>
  <si>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</si>
  <si>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</si>
  <si>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</si>
  <si>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</si>
  <si>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</si>
  <si>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</si>
  <si>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</si>
  <si>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</si>
  <si>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</si>
  <si>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</si>
  <si>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</si>
  <si>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</si>
  <si>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</si>
  <si>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</si>
  <si>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</si>
  <si>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</si>
  <si>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</si>
  <si>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</si>
  <si>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</si>
  <si>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</si>
  <si>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</si>
  <si>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</si>
  <si>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</si>
  <si>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</si>
  <si>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</si>
  <si>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</si>
  <si>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</si>
  <si>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</si>
  <si>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</si>
  <si>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</si>
  <si>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</si>
  <si>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</si>
  <si>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</si>
  <si>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</si>
  <si>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</si>
  <si>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</si>
  <si>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</si>
  <si>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</si>
  <si>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</si>
  <si>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</si>
  <si>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</si>
  <si>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</si>
  <si>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</si>
  <si>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</si>
  <si>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</si>
  <si>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</si>
  <si>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</si>
  <si>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</si>
  <si>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</si>
  <si>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</si>
  <si>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</si>
  <si>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</si>
  <si>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</si>
  <si>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</si>
  <si>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</si>
  <si>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</si>
  <si>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</si>
  <si>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</si>
  <si>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</si>
  <si>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</si>
  <si>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</si>
  <si>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</si>
  <si>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</si>
  <si>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</si>
  <si>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</si>
  <si>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</si>
  <si>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</si>
  <si>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</si>
  <si>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</si>
  <si>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</si>
  <si>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</si>
  <si>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</si>
  <si>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</si>
  <si>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</si>
  <si>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</si>
  <si>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</si>
  <si>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</si>
  <si>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</si>
  <si>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</si>
  <si>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</si>
  <si>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</si>
  <si>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</si>
  <si>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</si>
  <si>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</si>
  <si>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</si>
  <si>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</si>
  <si>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</si>
  <si>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</si>
  <si>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</si>
  <si>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</si>
  <si>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</si>
  <si>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</si>
  <si>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</si>
  <si>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</si>
  <si>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</si>
  <si>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</si>
  <si>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</si>
  <si>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</si>
  <si>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</si>
  <si>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</si>
  <si>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</si>
  <si>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</si>
  <si>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</si>
  <si>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</si>
  <si>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</si>
  <si>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</si>
  <si>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</si>
  <si>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</si>
  <si>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</si>
  <si>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</si>
  <si>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</si>
  <si>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</si>
  <si>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</si>
  <si>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</si>
  <si>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</si>
  <si>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</si>
  <si>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</si>
  <si>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</si>
  <si>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</si>
  <si>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</si>
  <si>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</si>
  <si>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</si>
  <si>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</si>
  <si>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</si>
  <si>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</si>
  <si>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</si>
  <si>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</si>
  <si>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Алёхинская</t>
  </si>
  <si>
    <t>Алмаз</t>
  </si>
  <si>
    <t>Дальняя</t>
  </si>
  <si>
    <t>КСП-4</t>
  </si>
  <si>
    <t>КНС-6</t>
  </si>
  <si>
    <t>Н-Сортымская</t>
  </si>
  <si>
    <t>Блочная</t>
  </si>
  <si>
    <t>Сытомино</t>
  </si>
  <si>
    <t>КНС-3</t>
  </si>
  <si>
    <t xml:space="preserve">Водная </t>
  </si>
  <si>
    <t>Трансгаз</t>
  </si>
  <si>
    <t>Шукшинская</t>
  </si>
  <si>
    <t>КНС-11</t>
  </si>
  <si>
    <t xml:space="preserve">Куст </t>
  </si>
  <si>
    <t xml:space="preserve">Средства защиты от перенапряжений </t>
  </si>
  <si>
    <t>РВ</t>
  </si>
  <si>
    <t>ОПН</t>
  </si>
  <si>
    <t>ОПН-110; ОПН"0"; ОПН-35; ОПН-6</t>
  </si>
  <si>
    <t>РК-110; РК"0"; РК-35; РК-6</t>
  </si>
  <si>
    <t>РК-110; РК"0"; РК-10</t>
  </si>
  <si>
    <t>ОПН-110; ОПН"0";   ОПН-10</t>
  </si>
  <si>
    <t>РК-110; РК"0"; РК-35; РК-10</t>
  </si>
  <si>
    <t>ОПН-110; ОПН"0"; ОПН-35; ОПН-10</t>
  </si>
  <si>
    <t>ОПН-110; ОПН"0"; ОПН-10</t>
  </si>
  <si>
    <t>РК-110; РК"0";  РК-6</t>
  </si>
  <si>
    <t>ОПН-110; ОПН"0"; ОПН-6</t>
  </si>
  <si>
    <t>1973-1977</t>
  </si>
  <si>
    <t>1987-1989</t>
  </si>
  <si>
    <t>110кВ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</si>
  <si>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</si>
  <si>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</si>
  <si>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</si>
  <si>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</si>
  <si>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</si>
  <si>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</si>
  <si>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</si>
  <si>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</si>
  <si>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</si>
  <si>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</si>
  <si>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</si>
  <si>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</si>
  <si>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</si>
  <si>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</si>
  <si>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</si>
  <si>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</si>
  <si>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</si>
  <si>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</si>
  <si>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</si>
  <si>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</si>
  <si>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</si>
  <si>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</si>
  <si>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</si>
  <si>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воздушных линий электропередачи, км</t>
  </si>
  <si>
    <t>2018.0140</t>
  </si>
  <si>
    <t>Реконструкция и техперевооружение электросетевых объектов</t>
  </si>
  <si>
    <t>12.2019</t>
  </si>
  <si>
    <t>ПИР</t>
  </si>
  <si>
    <t>Выполнение проектно- изыскательских работ по реконструкции подстанций 110кВ в части замены вентильных разрядников наОПНфилиала АО "Тюменьэнерго" Сургутские электрические сети</t>
  </si>
  <si>
    <t>Предварительный расчет стоимости работ</t>
  </si>
  <si>
    <t>ОЗП</t>
  </si>
  <si>
    <t>ООО СК "СТРОЙСТАНДАРТ"</t>
  </si>
  <si>
    <t>ООО "Уральский Центр Электроэнергетики"</t>
  </si>
  <si>
    <t>31806198776</t>
  </si>
  <si>
    <t>www.etp.rosseti.ru</t>
  </si>
  <si>
    <t>01.03.2018</t>
  </si>
  <si>
    <t>23.03.2018</t>
  </si>
  <si>
    <t>13.04.2018</t>
  </si>
  <si>
    <t>08.05.2018</t>
  </si>
  <si>
    <t>14.05.2018</t>
  </si>
  <si>
    <t>28.09.2018</t>
  </si>
  <si>
    <t>нет</t>
  </si>
  <si>
    <t>- по договорам подряда (в разбивке по каждому подрядчику и по договорам):</t>
  </si>
  <si>
    <t>объем заключенного договора №10/02-116 от 08.05.2018 . ООО СК "СТРОЙСТАНДАРТ"    в ценах 2018 года с НДС, млн. руб</t>
  </si>
  <si>
    <t>от «__» _____ 20__ г. №___</t>
  </si>
  <si>
    <t xml:space="preserve">Наименование объекта </t>
  </si>
  <si>
    <t xml:space="preserve"> 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</si>
  <si>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</si>
  <si>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</si>
  <si>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</si>
  <si>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</si>
  <si>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</si>
  <si>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</si>
  <si>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</si>
  <si>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СК "СТРОЙСТАНДАРТ"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</si>
  <si>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</si>
  <si>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</si>
  <si>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</si>
  <si>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</si>
  <si>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</si>
  <si>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</si>
  <si>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</si>
  <si>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</si>
  <si>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</si>
  <si>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</si>
  <si>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</si>
  <si>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Факт (предложения по корректировке плана)</t>
  </si>
  <si>
    <t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</si>
  <si>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н/д</t>
  </si>
  <si>
    <t>Сургутский район</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</si>
  <si>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</si>
  <si>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</si>
  <si>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</si>
  <si>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t>
  </si>
  <si>
    <t xml:space="preserve">ПС 110 кВ Алехинская, Алмаз, Дальняя, КСП-4, КНС-6, Нижне-Сортымская, Блочная, Сытомино, КНС-3, Водная, Трансгаз, Шукшинская, КНС-11, Куст </t>
  </si>
  <si>
    <t>303 шт.</t>
  </si>
  <si>
    <t>этапность не предусмотрена</t>
  </si>
  <si>
    <t>С</t>
  </si>
  <si>
    <t xml:space="preserve"> АО "Россети Тюмень" </t>
  </si>
  <si>
    <t>19,40;
20,32;
32,96;
1,90;
8,70;
20,35;
27,93;
1,51;
24,13;
0,25;
6,70;
6,01;
20,59;
10,81</t>
  </si>
  <si>
    <t xml:space="preserve"> АО "РОССЕТИ ТЮМЕНЬ" Сургутские ЭС</t>
  </si>
  <si>
    <t>H_TP1100.PS.0053</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</si>
  <si>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</si>
  <si>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</si>
  <si>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</si>
  <si>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</si>
  <si>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</si>
  <si>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</si>
  <si>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</si>
  <si>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</si>
  <si>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</si>
  <si>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</si>
  <si>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</si>
  <si>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</si>
  <si>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</si>
  <si>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</si>
  <si>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</si>
  <si>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</si>
  <si>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</si>
  <si>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</si>
  <si>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</si>
  <si>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</si>
  <si>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</si>
  <si>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</si>
  <si>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</si>
  <si>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</si>
  <si>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</si>
  <si>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</si>
  <si>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</si>
  <si>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</si>
  <si>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</si>
  <si>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</si>
  <si>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</si>
  <si>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</si>
  <si>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</si>
  <si>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</si>
  <si>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</si>
  <si>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</si>
  <si>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</si>
  <si>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</si>
  <si>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</si>
  <si>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</si>
  <si>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</si>
  <si>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</si>
  <si>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</si>
  <si>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</si>
  <si>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</si>
  <si>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</si>
  <si>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</si>
  <si>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</si>
  <si>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</si>
  <si>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</si>
  <si>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</si>
  <si>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</si>
  <si>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</si>
  <si>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</si>
  <si>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</si>
  <si>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</si>
  <si>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</si>
  <si>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</si>
  <si>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</si>
  <si>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</si>
  <si>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</si>
  <si>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</si>
  <si>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</si>
  <si>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</si>
  <si>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</si>
  <si>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</si>
  <si>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</si>
  <si>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</si>
  <si>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</si>
  <si>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</si>
  <si>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</si>
  <si>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</si>
  <si>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</si>
  <si>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</si>
  <si>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</si>
  <si>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</si>
  <si>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</si>
  <si>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</si>
  <si>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</si>
  <si>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</si>
  <si>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</si>
  <si>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</si>
  <si>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ХМАО-Югра, Сургутский район</t>
  </si>
  <si>
    <t>Приказ об утверждении ПСД №703 от 28.09.2018</t>
  </si>
  <si>
    <t>Реализация инвестиционного проекта возможна в срок</t>
  </si>
  <si>
    <t>не подошел срок реализации</t>
  </si>
  <si>
    <t>региональный</t>
  </si>
  <si>
    <t>1.12.</t>
  </si>
  <si>
    <t>3.7.</t>
  </si>
  <si>
    <t>Акт без № от 08.07.2021г. ТО проводилось комиссией СурЭС с участием инспектора РТН</t>
  </si>
  <si>
    <t>Акт без № от 13.07.2017г. ТО проводилось комиссией СурЭС с участием инспектора РТН</t>
  </si>
  <si>
    <t>Акт без № от 07.07.2017г. ТО проводилось комиссией СурЭС с участием инспектора РТН</t>
  </si>
  <si>
    <t>Акт без № от 11.07.2017г. ТО проводилось комиссией СурЭС с участием инспектора РТН</t>
  </si>
  <si>
    <t>годно к эксплуатации на 5 лет</t>
  </si>
  <si>
    <t>Акт без № от 14.08.2017г. ТО проводилось комиссией СурЭС с участием инспектора РТН</t>
  </si>
  <si>
    <t>Акт без № от 05.07.2017г. ТО проводилось комиссией СурЭС с участием инспектора РТН</t>
  </si>
  <si>
    <t>Акт без № от 06.07.2021г. ТО проводилось комиссией СурЭС с участием инспектора РТН</t>
  </si>
  <si>
    <t>Акт без № от 12.07.2021г. ТО проводилось комиссией СурЭС с участием инспектора РТН</t>
  </si>
  <si>
    <t>Акт без № от 04.07.2018г. ТО проводилось комиссией СурЭС с участием инспектора РТН</t>
  </si>
  <si>
    <t>Акты на каждую единицу оборудования без № от 30.06.2020г. ТО проводилось комиссией СурЭС с участием инспектора РТН</t>
  </si>
  <si>
    <t>Акт без № от 14.07.2021г. ТО проводилось комиссией СурЭС с участием инспектора РТН</t>
  </si>
  <si>
    <t>Акт без № от 29.07.2019г. ТО проводилось комиссией СурЭС с участием инспектора РТН</t>
  </si>
  <si>
    <r>
      <t xml:space="preserve">Год раскрытия информации: </t>
    </r>
    <r>
      <rPr>
        <b/>
        <u/>
        <sz val="12"/>
        <rFont val="Times New Roman"/>
        <family val="1"/>
        <charset val="204"/>
      </rPr>
      <t xml:space="preserve">2022 </t>
    </r>
    <r>
      <rPr>
        <b/>
        <sz val="12"/>
        <rFont val="Times New Roman"/>
        <family val="1"/>
        <charset val="204"/>
      </rPr>
      <t>год</t>
    </r>
  </si>
  <si>
    <t>нд</t>
  </si>
  <si>
    <t>Филиал АО "Тюменьэнерго" СурЭС</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</si>
  <si>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</si>
  <si>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</si>
  <si>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</si>
  <si>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</si>
  <si>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</si>
  <si>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</si>
  <si>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</si>
  <si>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</si>
  <si>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</si>
  <si>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</si>
  <si>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</si>
  <si>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0.05 млн. руб. без НДС за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</si>
</sst>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6"/>
      <color rgb="FFFF0000"/>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11" fillId="0" borderId="0" xfId="41" applyFont="1" applyFill="1" applyAlignment="1">
      <alignment horizontal="right"/>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center" vertical="top" wrapText="1"/>
    </xf>
    <xf numFmtId="14" fontId="12"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3"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168" fontId="67" fillId="24"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62" fillId="0" borderId="1" xfId="0" applyFont="1" applyBorder="1" applyAlignment="1">
      <alignment horizontal="left" vertical="center" wrapText="1"/>
    </xf>
    <xf numFmtId="0" fontId="62" fillId="0" borderId="6" xfId="0" applyFont="1" applyBorder="1" applyAlignment="1">
      <alignment wrapText="1"/>
    </xf>
    <xf numFmtId="49" fontId="68"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174" fontId="68" fillId="0" borderId="1" xfId="0" quotePrefix="1" applyNumberFormat="1" applyFont="1" applyFill="1" applyBorder="1" applyAlignment="1">
      <alignment horizontal="center" vertical="center" wrapText="1"/>
    </xf>
    <xf numFmtId="49" fontId="68" fillId="24" borderId="1" xfId="0" quotePrefix="1"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74"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0" fontId="70" fillId="0" borderId="1" xfId="49" applyFont="1" applyBorder="1" applyAlignment="1">
      <alignment horizontal="center" vertical="center"/>
    </xf>
    <xf numFmtId="0" fontId="37" fillId="24" borderId="1" xfId="49" applyFont="1" applyFill="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2"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2" fillId="0" borderId="0" xfId="0" applyFont="1"/>
    <xf numFmtId="14" fontId="12"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165" fontId="7" fillId="0" borderId="1" xfId="1" applyNumberFormat="1" applyFont="1" applyFill="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xf>
    <xf numFmtId="0" fontId="62" fillId="0" borderId="6" xfId="0" applyFont="1" applyBorder="1" applyAlignment="1">
      <alignment horizontal="left" vertical="center" wrapText="1"/>
    </xf>
    <xf numFmtId="0" fontId="3" fillId="0" borderId="1" xfId="1" applyFill="1" applyBorder="1" applyAlignment="1">
      <alignment horizontal="center"/>
    </xf>
    <xf numFmtId="2"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2"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2"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11" fillId="0" borderId="1" xfId="62"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4880196.1780424453</c:v>
              </c:pt>
              <c:pt idx="1">
                <c:v>4257058.2932800017</c:v>
              </c:pt>
              <c:pt idx="2">
                <c:v>3713038.867623013</c:v>
              </c:pt>
              <c:pt idx="3">
                <c:v>2791150.3388054385</c:v>
              </c:pt>
              <c:pt idx="4">
                <c:v>2296165.9182243953</c:v>
              </c:pt>
              <c:pt idx="5">
                <c:v>2002799.7757873528</c:v>
              </c:pt>
              <c:pt idx="6">
                <c:v>1746708.018970323</c:v>
              </c:pt>
              <c:pt idx="7">
                <c:v>1523191.5901783607</c:v>
              </c:pt>
              <c:pt idx="8">
                <c:v>1328137.2360260529</c:v>
              </c:pt>
              <c:pt idx="9">
                <c:v>1157945.6587072855</c:v>
              </c:pt>
              <c:pt idx="10">
                <c:v>1010115.6215324724</c:v>
              </c:pt>
              <c:pt idx="11">
                <c:v>880514.92221261235</c:v>
              </c:pt>
              <c:pt idx="12">
                <c:v>767478.39822451398</c:v>
              </c:pt>
              <c:pt idx="13">
                <c:v>668900.43636345887</c:v>
              </c:pt>
              <c:pt idx="14">
                <c:v>582941.04385591357</c:v>
              </c:pt>
              <c:pt idx="15">
                <c:v>507992.70515442028</c:v>
              </c:pt>
              <c:pt idx="16">
                <c:v>442651.30895456224</c:v>
              </c:pt>
              <c:pt idx="17">
                <c:v>385690.65735762625</c:v>
              </c:pt>
              <c:pt idx="18">
                <c:v>336040.12547757075</c:v>
              </c:pt>
              <c:pt idx="19">
                <c:v>292765.09005615511</c:v>
              </c:pt>
            </c:numLit>
          </c:val>
          <c:smooth val="0"/>
          <c:extLst>
            <c:ext xmlns:c16="http://schemas.microsoft.com/office/drawing/2014/chart" uri="{C3380CC4-5D6E-409C-BE32-E72D297353CC}">
              <c16:uniqueId val="{00000000-EFAC-4052-8246-F0F45539191B}"/>
            </c:ext>
          </c:extLst>
        </c:ser>
        <c:ser>
          <c:idx val="1"/>
          <c:order val="1"/>
          <c:tx>
            <c:v>NPV (без учета продажи)</c:v>
          </c:tx>
          <c:marker>
            <c:symbol val="none"/>
          </c:marker>
          <c:val>
            <c:numLit>
              <c:formatCode>General</c:formatCode>
              <c:ptCount val="20"/>
              <c:pt idx="0">
                <c:v>-19712577.421957552</c:v>
              </c:pt>
              <c:pt idx="1">
                <c:v>-15455519.128677551</c:v>
              </c:pt>
              <c:pt idx="2">
                <c:v>-11742480.261054538</c:v>
              </c:pt>
              <c:pt idx="3">
                <c:v>-8951329.9222490992</c:v>
              </c:pt>
              <c:pt idx="4">
                <c:v>-6655164.004024704</c:v>
              </c:pt>
              <c:pt idx="5">
                <c:v>-4652364.2282373514</c:v>
              </c:pt>
              <c:pt idx="6">
                <c:v>-2905656.2092670286</c:v>
              </c:pt>
              <c:pt idx="7">
                <c:v>-1382464.6190886679</c:v>
              </c:pt>
              <c:pt idx="8">
                <c:v>-54327.383062615059</c:v>
              </c:pt>
              <c:pt idx="9">
                <c:v>1103618.2756446705</c:v>
              </c:pt>
              <c:pt idx="10">
                <c:v>2113733.897177143</c:v>
              </c:pt>
              <c:pt idx="11">
                <c:v>2994248.8193897554</c:v>
              </c:pt>
              <c:pt idx="12">
                <c:v>3761727.2176142693</c:v>
              </c:pt>
              <c:pt idx="13">
                <c:v>4430627.6539777284</c:v>
              </c:pt>
              <c:pt idx="14">
                <c:v>5013568.6978336424</c:v>
              </c:pt>
              <c:pt idx="15">
                <c:v>5521561.4029880622</c:v>
              </c:pt>
              <c:pt idx="16">
                <c:v>5964212.7119426243</c:v>
              </c:pt>
              <c:pt idx="17">
                <c:v>6349903.3693002509</c:v>
              </c:pt>
              <c:pt idx="18">
                <c:v>6685943.4947778219</c:v>
              </c:pt>
              <c:pt idx="19">
                <c:v>6978708.5848339768</c:v>
              </c:pt>
            </c:numLit>
          </c:val>
          <c:smooth val="0"/>
          <c:extLst>
            <c:ext xmlns:c16="http://schemas.microsoft.com/office/drawing/2014/chart" uri="{C3380CC4-5D6E-409C-BE32-E72D297353CC}">
              <c16:uniqueId val="{00000001-EFAC-4052-8246-F0F45539191B}"/>
            </c:ext>
          </c:extLst>
        </c:ser>
        <c:dLbls>
          <c:showLegendKey val="0"/>
          <c:showVal val="0"/>
          <c:showCatName val="0"/>
          <c:showSerName val="0"/>
          <c:showPercent val="0"/>
          <c:showBubbleSize val="0"/>
        </c:dLbls>
        <c:smooth val="0"/>
        <c:axId val="643476000"/>
        <c:axId val="643471520"/>
      </c:lineChart>
      <c:catAx>
        <c:axId val="643476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1520"/>
        <c:crosses val="autoZero"/>
        <c:auto val="1"/>
        <c:lblAlgn val="ctr"/>
        <c:lblOffset val="100"/>
        <c:noMultiLvlLbl val="0"/>
      </c:catAx>
      <c:valAx>
        <c:axId val="6434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6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55" zoomScaleNormal="100" zoomScaleSheetLayoutView="55" workbookViewId="0">
      <selection activeCell="C26" sqref="C26"/>
    </sheetView>
  </sheetViews>
  <sheetFormatPr defaultColWidth="9.140625"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36.5703125" style="263" customWidth="1"/>
    <col min="7" max="7" width="20" style="263" customWidth="1"/>
    <col min="8" max="8" width="25.5703125" style="263" customWidth="1"/>
    <col min="9" max="9" width="16.42578125" style="263" customWidth="1"/>
    <col min="10" max="16384" width="9.140625" style="263"/>
  </cols>
  <sheetData>
    <row r="1" spans="1:22" s="16" customFormat="1" ht="18.75" customHeight="1" x14ac:dyDescent="0.25">
      <c r="A1" s="249"/>
      <c r="C1" s="44" t="s">
        <v>69</v>
      </c>
    </row>
    <row r="2" spans="1:22" s="16" customFormat="1" ht="18.75" customHeight="1" x14ac:dyDescent="0.25">
      <c r="A2" s="249"/>
      <c r="C2" s="44" t="s">
        <v>10</v>
      </c>
    </row>
    <row r="3" spans="1:22" s="16" customFormat="1" ht="18.75" customHeight="1" x14ac:dyDescent="0.25">
      <c r="A3" s="249"/>
      <c r="C3" s="142" t="s">
        <v>68</v>
      </c>
    </row>
    <row r="4" spans="1:22" s="16" customFormat="1" ht="18.75" x14ac:dyDescent="0.3">
      <c r="A4" s="250"/>
      <c r="H4" s="240"/>
    </row>
    <row r="5" spans="1:22" s="16" customFormat="1" ht="15.75" x14ac:dyDescent="0.25">
      <c r="A5" s="333" t="s">
        <v>604</v>
      </c>
      <c r="B5" s="333"/>
      <c r="C5" s="333"/>
      <c r="D5" s="131"/>
      <c r="E5" s="131"/>
      <c r="F5" s="131"/>
      <c r="G5" s="131"/>
      <c r="H5" s="131"/>
      <c r="I5" s="131"/>
      <c r="J5" s="131"/>
    </row>
    <row r="6" spans="1:22" s="16" customFormat="1" ht="18.75" x14ac:dyDescent="0.3">
      <c r="A6" s="250"/>
      <c r="H6" s="240"/>
    </row>
    <row r="7" spans="1:22" s="16" customFormat="1" ht="18.75" x14ac:dyDescent="0.2">
      <c r="A7" s="337" t="s">
        <v>9</v>
      </c>
      <c r="B7" s="337"/>
      <c r="C7" s="337"/>
      <c r="D7" s="241"/>
      <c r="E7" s="241"/>
      <c r="F7" s="241"/>
      <c r="G7" s="241"/>
      <c r="H7" s="241"/>
      <c r="I7" s="241"/>
      <c r="J7" s="241"/>
      <c r="K7" s="241"/>
      <c r="L7" s="241"/>
      <c r="M7" s="241"/>
      <c r="N7" s="241"/>
      <c r="O7" s="241"/>
      <c r="P7" s="241"/>
      <c r="Q7" s="241"/>
      <c r="R7" s="241"/>
      <c r="S7" s="241"/>
      <c r="T7" s="241"/>
      <c r="U7" s="241"/>
      <c r="V7" s="241"/>
    </row>
    <row r="8" spans="1:22" s="16" customFormat="1" ht="18.75" x14ac:dyDescent="0.2">
      <c r="A8" s="248"/>
      <c r="B8" s="248"/>
      <c r="C8" s="248"/>
      <c r="D8" s="248"/>
      <c r="E8" s="248"/>
      <c r="F8" s="248"/>
      <c r="G8" s="248"/>
      <c r="H8" s="248"/>
      <c r="I8" s="241"/>
      <c r="J8" s="241"/>
      <c r="K8" s="241"/>
      <c r="L8" s="241"/>
      <c r="M8" s="241"/>
      <c r="N8" s="241"/>
      <c r="O8" s="241"/>
      <c r="P8" s="241"/>
      <c r="Q8" s="241"/>
      <c r="R8" s="241"/>
      <c r="S8" s="241"/>
      <c r="T8" s="241"/>
      <c r="U8" s="241"/>
      <c r="V8" s="241"/>
    </row>
    <row r="9" spans="1:22" s="16" customFormat="1" ht="18.75" x14ac:dyDescent="0.2">
      <c r="A9" s="338" t="s">
        <v>498</v>
      </c>
      <c r="B9" s="338"/>
      <c r="C9" s="338"/>
      <c r="D9" s="251"/>
      <c r="E9" s="251"/>
      <c r="F9" s="251"/>
      <c r="G9" s="251"/>
      <c r="H9" s="251"/>
      <c r="I9" s="241"/>
      <c r="J9" s="241"/>
      <c r="K9" s="241"/>
      <c r="L9" s="241"/>
      <c r="M9" s="241"/>
      <c r="N9" s="241"/>
      <c r="O9" s="241"/>
      <c r="P9" s="241"/>
      <c r="Q9" s="241"/>
      <c r="R9" s="241"/>
      <c r="S9" s="241"/>
      <c r="T9" s="241"/>
      <c r="U9" s="241"/>
      <c r="V9" s="241"/>
    </row>
    <row r="10" spans="1:22" s="16" customFormat="1" ht="18.75" x14ac:dyDescent="0.2">
      <c r="A10" s="334" t="s">
        <v>8</v>
      </c>
      <c r="B10" s="334"/>
      <c r="C10" s="334"/>
      <c r="D10" s="252"/>
      <c r="E10" s="252"/>
      <c r="F10" s="252"/>
      <c r="G10" s="252"/>
      <c r="H10" s="252"/>
      <c r="I10" s="241"/>
      <c r="J10" s="241"/>
      <c r="K10" s="241"/>
      <c r="L10" s="241"/>
      <c r="M10" s="241"/>
      <c r="N10" s="241"/>
      <c r="O10" s="241"/>
      <c r="P10" s="241"/>
      <c r="Q10" s="241"/>
      <c r="R10" s="241"/>
      <c r="S10" s="241"/>
      <c r="T10" s="241"/>
      <c r="U10" s="241"/>
      <c r="V10" s="241"/>
    </row>
    <row r="11" spans="1:22" s="16" customFormat="1" ht="18.75" x14ac:dyDescent="0.2">
      <c r="A11" s="248"/>
      <c r="B11" s="248"/>
      <c r="C11" s="248"/>
      <c r="D11" s="248"/>
      <c r="E11" s="248"/>
      <c r="F11" s="248"/>
      <c r="G11" s="248"/>
      <c r="H11" s="248"/>
      <c r="I11" s="241"/>
      <c r="J11" s="241"/>
      <c r="K11" s="241"/>
      <c r="L11" s="241"/>
      <c r="M11" s="241"/>
      <c r="N11" s="241"/>
      <c r="O11" s="241"/>
      <c r="P11" s="241"/>
      <c r="Q11" s="241"/>
      <c r="R11" s="241"/>
      <c r="S11" s="241"/>
      <c r="T11" s="241"/>
      <c r="U11" s="241"/>
      <c r="V11" s="241"/>
    </row>
    <row r="12" spans="1:22" s="16" customFormat="1" ht="18.75" x14ac:dyDescent="0.2">
      <c r="A12" s="339" t="s">
        <v>501</v>
      </c>
      <c r="B12" s="339"/>
      <c r="C12" s="339"/>
      <c r="D12" s="251"/>
      <c r="E12" s="251"/>
      <c r="F12" s="251"/>
      <c r="G12" s="251"/>
      <c r="H12" s="251"/>
      <c r="I12" s="241"/>
      <c r="J12" s="241"/>
      <c r="K12" s="241"/>
      <c r="L12" s="241"/>
      <c r="M12" s="241"/>
      <c r="N12" s="241"/>
      <c r="O12" s="241"/>
      <c r="P12" s="241"/>
      <c r="Q12" s="241"/>
      <c r="R12" s="241"/>
      <c r="S12" s="241"/>
      <c r="T12" s="241"/>
      <c r="U12" s="241"/>
      <c r="V12" s="241"/>
    </row>
    <row r="13" spans="1:22" s="16" customFormat="1" ht="18.75" x14ac:dyDescent="0.2">
      <c r="A13" s="334" t="s">
        <v>7</v>
      </c>
      <c r="B13" s="334"/>
      <c r="C13" s="334"/>
      <c r="D13" s="252"/>
      <c r="E13" s="252"/>
      <c r="F13" s="252"/>
      <c r="G13" s="252"/>
      <c r="H13" s="252"/>
      <c r="I13" s="241"/>
      <c r="J13" s="241"/>
      <c r="K13" s="241"/>
      <c r="L13" s="241"/>
      <c r="M13" s="241"/>
      <c r="N13" s="241"/>
      <c r="O13" s="241"/>
      <c r="P13" s="241"/>
      <c r="Q13" s="241"/>
      <c r="R13" s="241"/>
      <c r="S13" s="241"/>
      <c r="T13" s="241"/>
      <c r="U13" s="241"/>
      <c r="V13" s="241"/>
    </row>
    <row r="14" spans="1:22" s="253"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row>
    <row r="15" spans="1:22" s="254" customFormat="1" ht="29.45" customHeight="1" x14ac:dyDescent="0.2">
      <c r="A15" s="340" t="s">
        <v>420</v>
      </c>
      <c r="B15" s="340"/>
      <c r="C15" s="340"/>
      <c r="D15" s="251"/>
      <c r="E15" s="251"/>
      <c r="F15" s="251"/>
      <c r="G15" s="251"/>
      <c r="H15" s="251"/>
      <c r="I15" s="251"/>
      <c r="J15" s="251"/>
      <c r="K15" s="251"/>
      <c r="L15" s="251"/>
      <c r="M15" s="251"/>
      <c r="N15" s="251"/>
      <c r="O15" s="251"/>
      <c r="P15" s="251"/>
      <c r="Q15" s="251"/>
      <c r="R15" s="251"/>
      <c r="S15" s="251"/>
      <c r="T15" s="251"/>
      <c r="U15" s="251"/>
      <c r="V15" s="251"/>
    </row>
    <row r="16" spans="1:22" s="254" customFormat="1" ht="15" customHeight="1" x14ac:dyDescent="0.2">
      <c r="A16" s="334" t="s">
        <v>6</v>
      </c>
      <c r="B16" s="334"/>
      <c r="C16" s="334"/>
      <c r="D16" s="252"/>
      <c r="E16" s="252"/>
      <c r="F16" s="252"/>
      <c r="G16" s="252"/>
      <c r="H16" s="252"/>
      <c r="I16" s="252"/>
      <c r="J16" s="252"/>
      <c r="K16" s="252"/>
      <c r="L16" s="252"/>
      <c r="M16" s="252"/>
      <c r="N16" s="252"/>
      <c r="O16" s="252"/>
      <c r="P16" s="252"/>
      <c r="Q16" s="252"/>
      <c r="R16" s="252"/>
      <c r="S16" s="252"/>
      <c r="T16" s="252"/>
      <c r="U16" s="252"/>
      <c r="V16" s="252"/>
    </row>
    <row r="17" spans="1:22" s="254" customFormat="1" ht="15" customHeight="1" x14ac:dyDescent="0.2">
      <c r="A17" s="255"/>
      <c r="B17" s="255"/>
      <c r="C17" s="255"/>
      <c r="D17" s="255"/>
      <c r="E17" s="255"/>
      <c r="F17" s="255"/>
      <c r="G17" s="255"/>
      <c r="H17" s="255"/>
      <c r="I17" s="255"/>
      <c r="J17" s="255"/>
      <c r="K17" s="255"/>
      <c r="L17" s="255"/>
      <c r="M17" s="255"/>
      <c r="N17" s="255"/>
      <c r="O17" s="255"/>
      <c r="P17" s="255"/>
      <c r="Q17" s="255"/>
      <c r="R17" s="255"/>
      <c r="S17" s="255"/>
    </row>
    <row r="18" spans="1:22" s="254" customFormat="1" ht="15" customHeight="1" x14ac:dyDescent="0.2">
      <c r="A18" s="335" t="s">
        <v>374</v>
      </c>
      <c r="B18" s="336"/>
      <c r="C18" s="336"/>
      <c r="D18" s="256"/>
      <c r="E18" s="256"/>
      <c r="F18" s="256"/>
      <c r="G18" s="256"/>
      <c r="H18" s="256"/>
      <c r="I18" s="256"/>
      <c r="J18" s="256"/>
      <c r="K18" s="256"/>
      <c r="L18" s="256"/>
      <c r="M18" s="256"/>
      <c r="N18" s="256"/>
      <c r="O18" s="256"/>
      <c r="P18" s="256"/>
      <c r="Q18" s="256"/>
      <c r="R18" s="256"/>
      <c r="S18" s="256"/>
      <c r="T18" s="256"/>
      <c r="U18" s="256"/>
      <c r="V18" s="256"/>
    </row>
    <row r="19" spans="1:22" s="254" customFormat="1" ht="15" customHeight="1" x14ac:dyDescent="0.2">
      <c r="A19" s="252"/>
      <c r="B19" s="252"/>
      <c r="C19" s="252"/>
      <c r="D19" s="252"/>
      <c r="E19" s="252"/>
      <c r="F19" s="252"/>
      <c r="G19" s="252"/>
      <c r="H19" s="252"/>
      <c r="I19" s="255"/>
      <c r="J19" s="255"/>
      <c r="K19" s="255"/>
      <c r="L19" s="255"/>
      <c r="M19" s="255"/>
      <c r="N19" s="255"/>
      <c r="O19" s="255"/>
      <c r="P19" s="255"/>
      <c r="Q19" s="255"/>
      <c r="R19" s="255"/>
      <c r="S19" s="255"/>
    </row>
    <row r="20" spans="1:22" s="254" customFormat="1" ht="39.75" customHeight="1" x14ac:dyDescent="0.2">
      <c r="A20" s="36" t="s">
        <v>5</v>
      </c>
      <c r="B20" s="257" t="s">
        <v>67</v>
      </c>
      <c r="C20" s="258" t="s">
        <v>66</v>
      </c>
      <c r="D20" s="259"/>
      <c r="E20" s="259"/>
      <c r="F20" s="259"/>
      <c r="G20" s="259"/>
      <c r="H20" s="259"/>
      <c r="I20" s="247"/>
      <c r="J20" s="247"/>
      <c r="K20" s="256"/>
      <c r="L20" s="247"/>
      <c r="M20" s="247"/>
      <c r="N20" s="247"/>
      <c r="O20" s="247"/>
      <c r="P20" s="247"/>
      <c r="Q20" s="247"/>
      <c r="R20" s="247"/>
      <c r="S20" s="247"/>
      <c r="T20" s="260"/>
      <c r="U20" s="260"/>
      <c r="V20" s="260"/>
    </row>
    <row r="21" spans="1:22" s="254" customFormat="1" ht="16.5" customHeight="1" x14ac:dyDescent="0.2">
      <c r="A21" s="258">
        <v>1</v>
      </c>
      <c r="B21" s="257">
        <v>2</v>
      </c>
      <c r="C21" s="258">
        <v>3</v>
      </c>
      <c r="D21" s="259"/>
      <c r="E21" s="259"/>
      <c r="F21" s="259"/>
      <c r="G21" s="259"/>
      <c r="H21" s="259"/>
      <c r="I21" s="247"/>
      <c r="J21" s="247"/>
      <c r="K21" s="247"/>
      <c r="L21" s="247"/>
      <c r="M21" s="247"/>
      <c r="N21" s="247"/>
      <c r="O21" s="247"/>
      <c r="P21" s="247"/>
      <c r="Q21" s="247"/>
      <c r="R21" s="247"/>
      <c r="S21" s="247"/>
      <c r="T21" s="260"/>
      <c r="U21" s="260"/>
      <c r="V21" s="260"/>
    </row>
    <row r="22" spans="1:22" s="254" customFormat="1" ht="39" customHeight="1" x14ac:dyDescent="0.2">
      <c r="A22" s="28" t="s">
        <v>65</v>
      </c>
      <c r="B22" s="261" t="s">
        <v>248</v>
      </c>
      <c r="C22" s="292" t="s">
        <v>490</v>
      </c>
      <c r="D22" s="259"/>
      <c r="E22" s="259"/>
      <c r="F22" s="259"/>
      <c r="G22" s="259"/>
      <c r="H22" s="259"/>
      <c r="I22" s="247"/>
      <c r="J22" s="247"/>
      <c r="K22" s="247"/>
      <c r="L22" s="247"/>
      <c r="M22" s="247"/>
      <c r="N22" s="247"/>
      <c r="O22" s="247"/>
      <c r="P22" s="247"/>
      <c r="Q22" s="247"/>
      <c r="R22" s="247"/>
      <c r="S22" s="247"/>
      <c r="T22" s="260"/>
      <c r="U22" s="260"/>
      <c r="V22" s="260"/>
    </row>
    <row r="23" spans="1:22" s="254" customFormat="1" ht="47.25" x14ac:dyDescent="0.2">
      <c r="A23" s="28" t="s">
        <v>63</v>
      </c>
      <c r="B23" s="37" t="s">
        <v>64</v>
      </c>
      <c r="C23" s="291" t="s">
        <v>491</v>
      </c>
      <c r="D23" s="259"/>
      <c r="E23" s="259"/>
      <c r="F23" s="259"/>
      <c r="G23" s="259"/>
      <c r="H23" s="259"/>
      <c r="I23" s="247"/>
      <c r="J23" s="247"/>
      <c r="K23" s="247"/>
      <c r="L23" s="247"/>
      <c r="M23" s="247"/>
      <c r="N23" s="247"/>
      <c r="O23" s="247"/>
      <c r="P23" s="247"/>
      <c r="Q23" s="247"/>
      <c r="R23" s="247"/>
      <c r="S23" s="247"/>
      <c r="T23" s="260"/>
      <c r="U23" s="260"/>
      <c r="V23" s="260"/>
    </row>
    <row r="24" spans="1:22" s="254" customFormat="1" ht="22.5" customHeight="1" x14ac:dyDescent="0.2">
      <c r="A24" s="329"/>
      <c r="B24" s="330"/>
      <c r="C24" s="331"/>
      <c r="D24" s="259"/>
      <c r="E24" s="259"/>
      <c r="F24" s="259"/>
      <c r="G24" s="259"/>
      <c r="H24" s="259"/>
      <c r="I24" s="247"/>
      <c r="J24" s="247"/>
      <c r="K24" s="247"/>
      <c r="L24" s="247"/>
      <c r="M24" s="247"/>
      <c r="N24" s="247"/>
      <c r="O24" s="247"/>
      <c r="P24" s="247"/>
      <c r="Q24" s="247"/>
      <c r="R24" s="247"/>
      <c r="S24" s="247"/>
      <c r="T24" s="260"/>
      <c r="U24" s="260"/>
      <c r="V24" s="260"/>
    </row>
    <row r="25" spans="1:22" s="254" customFormat="1" ht="58.5" customHeight="1" x14ac:dyDescent="0.2">
      <c r="A25" s="28" t="s">
        <v>62</v>
      </c>
      <c r="B25" s="128" t="s">
        <v>324</v>
      </c>
      <c r="C25" s="258" t="s">
        <v>485</v>
      </c>
      <c r="D25" s="259"/>
      <c r="E25" s="259"/>
      <c r="F25" s="259"/>
      <c r="G25" s="259"/>
      <c r="H25" s="247"/>
      <c r="I25" s="247"/>
      <c r="J25" s="247"/>
      <c r="K25" s="247"/>
      <c r="L25" s="247"/>
      <c r="M25" s="247"/>
      <c r="N25" s="247"/>
      <c r="O25" s="247"/>
      <c r="P25" s="247"/>
      <c r="Q25" s="247"/>
      <c r="R25" s="247"/>
      <c r="S25" s="260"/>
      <c r="T25" s="260"/>
      <c r="U25" s="260"/>
      <c r="V25" s="260"/>
    </row>
    <row r="26" spans="1:22" s="254" customFormat="1" ht="42.75" customHeight="1" x14ac:dyDescent="0.2">
      <c r="A26" s="28" t="s">
        <v>61</v>
      </c>
      <c r="B26" s="128" t="s">
        <v>75</v>
      </c>
      <c r="C26" s="258" t="s">
        <v>492</v>
      </c>
      <c r="D26" s="259"/>
      <c r="E26" s="259"/>
      <c r="F26" s="259"/>
      <c r="G26" s="259"/>
      <c r="H26" s="247"/>
      <c r="I26" s="247"/>
      <c r="J26" s="247"/>
      <c r="K26" s="247"/>
      <c r="L26" s="247"/>
      <c r="M26" s="247"/>
      <c r="N26" s="247"/>
      <c r="O26" s="247"/>
      <c r="P26" s="247"/>
      <c r="Q26" s="247"/>
      <c r="R26" s="247"/>
      <c r="S26" s="260"/>
      <c r="T26" s="260"/>
      <c r="U26" s="260"/>
      <c r="V26" s="260"/>
    </row>
    <row r="27" spans="1:22" s="254" customFormat="1" ht="51.75" customHeight="1" x14ac:dyDescent="0.2">
      <c r="A27" s="28" t="s">
        <v>59</v>
      </c>
      <c r="B27" s="128" t="s">
        <v>74</v>
      </c>
      <c r="C27" s="258" t="s">
        <v>489</v>
      </c>
      <c r="D27" s="259"/>
      <c r="E27" s="259"/>
      <c r="F27" s="259"/>
      <c r="G27" s="259"/>
      <c r="H27" s="247"/>
      <c r="I27" s="247"/>
      <c r="J27" s="247"/>
      <c r="K27" s="247"/>
      <c r="L27" s="247"/>
      <c r="M27" s="247"/>
      <c r="N27" s="247"/>
      <c r="O27" s="247"/>
      <c r="P27" s="247"/>
      <c r="Q27" s="247"/>
      <c r="R27" s="247"/>
      <c r="S27" s="260"/>
      <c r="T27" s="260"/>
      <c r="U27" s="260"/>
      <c r="V27" s="260"/>
    </row>
    <row r="28" spans="1:22" s="254" customFormat="1" ht="42.75" customHeight="1" x14ac:dyDescent="0.2">
      <c r="A28" s="28" t="s">
        <v>58</v>
      </c>
      <c r="B28" s="128" t="s">
        <v>325</v>
      </c>
      <c r="C28" s="258" t="s">
        <v>390</v>
      </c>
      <c r="D28" s="259"/>
      <c r="E28" s="259"/>
      <c r="F28" s="259"/>
      <c r="G28" s="259"/>
      <c r="H28" s="247"/>
      <c r="I28" s="247"/>
      <c r="J28" s="247"/>
      <c r="K28" s="247"/>
      <c r="L28" s="247"/>
      <c r="M28" s="247"/>
      <c r="N28" s="247"/>
      <c r="O28" s="247"/>
      <c r="P28" s="247"/>
      <c r="Q28" s="247"/>
      <c r="R28" s="247"/>
      <c r="S28" s="260"/>
      <c r="T28" s="260"/>
      <c r="U28" s="260"/>
      <c r="V28" s="260"/>
    </row>
    <row r="29" spans="1:22" s="254" customFormat="1" ht="51.75" customHeight="1" x14ac:dyDescent="0.2">
      <c r="A29" s="28" t="s">
        <v>56</v>
      </c>
      <c r="B29" s="128" t="s">
        <v>326</v>
      </c>
      <c r="C29" s="258" t="s">
        <v>390</v>
      </c>
      <c r="D29" s="259"/>
      <c r="E29" s="259"/>
      <c r="F29" s="259"/>
      <c r="G29" s="259"/>
      <c r="H29" s="247"/>
      <c r="I29" s="247"/>
      <c r="J29" s="247"/>
      <c r="K29" s="247"/>
      <c r="L29" s="247"/>
      <c r="M29" s="247"/>
      <c r="N29" s="247"/>
      <c r="O29" s="247"/>
      <c r="P29" s="247"/>
      <c r="Q29" s="247"/>
      <c r="R29" s="247"/>
      <c r="S29" s="260"/>
      <c r="T29" s="260"/>
      <c r="U29" s="260"/>
      <c r="V29" s="260"/>
    </row>
    <row r="30" spans="1:22" s="254" customFormat="1" ht="51.75" customHeight="1" x14ac:dyDescent="0.2">
      <c r="A30" s="28" t="s">
        <v>54</v>
      </c>
      <c r="B30" s="128" t="s">
        <v>327</v>
      </c>
      <c r="C30" s="258" t="s">
        <v>390</v>
      </c>
      <c r="D30" s="259"/>
      <c r="E30" s="259"/>
      <c r="F30" s="259"/>
      <c r="G30" s="259"/>
      <c r="H30" s="247"/>
      <c r="I30" s="247"/>
      <c r="J30" s="247"/>
      <c r="K30" s="247"/>
      <c r="L30" s="247"/>
      <c r="M30" s="247"/>
      <c r="N30" s="247"/>
      <c r="O30" s="247"/>
      <c r="P30" s="247"/>
      <c r="Q30" s="247"/>
      <c r="R30" s="247"/>
      <c r="S30" s="260"/>
      <c r="T30" s="260"/>
      <c r="U30" s="260"/>
      <c r="V30" s="260"/>
    </row>
    <row r="31" spans="1:22" s="254" customFormat="1" ht="51.75" customHeight="1" x14ac:dyDescent="0.2">
      <c r="A31" s="28" t="s">
        <v>73</v>
      </c>
      <c r="B31" s="128" t="s">
        <v>328</v>
      </c>
      <c r="C31" s="258" t="s">
        <v>390</v>
      </c>
      <c r="D31" s="259"/>
      <c r="E31" s="259"/>
      <c r="F31" s="259"/>
      <c r="G31" s="259"/>
      <c r="H31" s="247"/>
      <c r="I31" s="247"/>
      <c r="J31" s="247"/>
      <c r="K31" s="247"/>
      <c r="L31" s="247"/>
      <c r="M31" s="247"/>
      <c r="N31" s="247"/>
      <c r="O31" s="247"/>
      <c r="P31" s="247"/>
      <c r="Q31" s="247"/>
      <c r="R31" s="247"/>
      <c r="S31" s="260"/>
      <c r="T31" s="260"/>
      <c r="U31" s="260"/>
      <c r="V31" s="260"/>
    </row>
    <row r="32" spans="1:22" s="254" customFormat="1" ht="51.75" customHeight="1" x14ac:dyDescent="0.2">
      <c r="A32" s="28" t="s">
        <v>71</v>
      </c>
      <c r="B32" s="128" t="s">
        <v>329</v>
      </c>
      <c r="C32" s="258" t="s">
        <v>390</v>
      </c>
      <c r="D32" s="259"/>
      <c r="E32" s="259"/>
      <c r="F32" s="259"/>
      <c r="G32" s="259"/>
      <c r="H32" s="247"/>
      <c r="I32" s="247"/>
      <c r="J32" s="247"/>
      <c r="K32" s="247"/>
      <c r="L32" s="247"/>
      <c r="M32" s="247"/>
      <c r="N32" s="247"/>
      <c r="O32" s="247"/>
      <c r="P32" s="247"/>
      <c r="Q32" s="247"/>
      <c r="R32" s="247"/>
      <c r="S32" s="260"/>
      <c r="T32" s="260"/>
      <c r="U32" s="260"/>
      <c r="V32" s="260"/>
    </row>
    <row r="33" spans="1:22" s="254" customFormat="1" ht="101.25" customHeight="1" x14ac:dyDescent="0.2">
      <c r="A33" s="28" t="s">
        <v>70</v>
      </c>
      <c r="B33" s="128" t="s">
        <v>330</v>
      </c>
      <c r="C33" s="258" t="s">
        <v>588</v>
      </c>
      <c r="D33" s="259"/>
      <c r="E33" s="259"/>
      <c r="F33" s="259"/>
      <c r="G33" s="259"/>
      <c r="H33" s="247"/>
      <c r="I33" s="247"/>
      <c r="J33" s="247"/>
      <c r="K33" s="247"/>
      <c r="L33" s="247"/>
      <c r="M33" s="247"/>
      <c r="N33" s="247"/>
      <c r="O33" s="247"/>
      <c r="P33" s="247"/>
      <c r="Q33" s="247"/>
      <c r="R33" s="247"/>
      <c r="S33" s="260"/>
      <c r="T33" s="260"/>
      <c r="U33" s="260"/>
      <c r="V33" s="260"/>
    </row>
    <row r="34" spans="1:22" ht="111" customHeight="1" x14ac:dyDescent="0.25">
      <c r="A34" s="28" t="s">
        <v>344</v>
      </c>
      <c r="B34" s="128" t="s">
        <v>331</v>
      </c>
      <c r="C34" s="258" t="s">
        <v>390</v>
      </c>
      <c r="D34" s="262"/>
      <c r="E34" s="262"/>
      <c r="F34" s="262"/>
      <c r="G34" s="262"/>
      <c r="H34" s="262"/>
      <c r="I34" s="262"/>
      <c r="J34" s="262"/>
      <c r="K34" s="247"/>
      <c r="L34" s="262"/>
      <c r="M34" s="262"/>
      <c r="N34" s="262"/>
      <c r="O34" s="262"/>
      <c r="P34" s="262"/>
      <c r="Q34" s="262"/>
      <c r="R34" s="262"/>
      <c r="S34" s="262"/>
      <c r="T34" s="262"/>
      <c r="U34" s="262"/>
      <c r="V34" s="262"/>
    </row>
    <row r="35" spans="1:22" ht="58.5" customHeight="1" x14ac:dyDescent="0.25">
      <c r="A35" s="28" t="s">
        <v>334</v>
      </c>
      <c r="B35" s="128" t="s">
        <v>72</v>
      </c>
      <c r="C35" s="258" t="s">
        <v>390</v>
      </c>
      <c r="D35" s="262"/>
      <c r="E35" s="262"/>
      <c r="F35" s="262"/>
      <c r="G35" s="262"/>
      <c r="H35" s="262"/>
      <c r="I35" s="262"/>
      <c r="J35" s="262"/>
      <c r="K35" s="262"/>
      <c r="L35" s="262"/>
      <c r="M35" s="262"/>
      <c r="N35" s="262"/>
      <c r="O35" s="262"/>
      <c r="P35" s="262"/>
      <c r="Q35" s="262"/>
      <c r="R35" s="262"/>
      <c r="S35" s="262"/>
      <c r="T35" s="262"/>
      <c r="U35" s="262"/>
      <c r="V35" s="262"/>
    </row>
    <row r="36" spans="1:22" ht="51.75" customHeight="1" x14ac:dyDescent="0.25">
      <c r="A36" s="28" t="s">
        <v>345</v>
      </c>
      <c r="B36" s="128" t="s">
        <v>332</v>
      </c>
      <c r="C36" s="258" t="s">
        <v>390</v>
      </c>
      <c r="D36" s="262"/>
      <c r="E36" s="262"/>
      <c r="F36" s="262"/>
      <c r="G36" s="262"/>
      <c r="H36" s="262"/>
      <c r="I36" s="262"/>
      <c r="J36" s="262"/>
      <c r="K36" s="262"/>
      <c r="L36" s="262"/>
      <c r="M36" s="262"/>
      <c r="N36" s="262"/>
      <c r="O36" s="262"/>
      <c r="P36" s="262"/>
      <c r="Q36" s="262"/>
      <c r="R36" s="262"/>
      <c r="S36" s="262"/>
      <c r="T36" s="262"/>
      <c r="U36" s="262"/>
      <c r="V36" s="262"/>
    </row>
    <row r="37" spans="1:22" ht="43.5" customHeight="1" x14ac:dyDescent="0.25">
      <c r="A37" s="28" t="s">
        <v>335</v>
      </c>
      <c r="B37" s="128" t="s">
        <v>333</v>
      </c>
      <c r="C37" s="258" t="s">
        <v>493</v>
      </c>
      <c r="D37" s="262"/>
      <c r="E37" s="262"/>
      <c r="F37" s="262"/>
      <c r="G37" s="262"/>
      <c r="H37" s="262"/>
      <c r="I37" s="262"/>
      <c r="J37" s="262"/>
      <c r="K37" s="262"/>
      <c r="L37" s="262"/>
      <c r="M37" s="262"/>
      <c r="N37" s="262"/>
      <c r="O37" s="262"/>
      <c r="P37" s="262"/>
      <c r="Q37" s="262"/>
      <c r="R37" s="262"/>
      <c r="S37" s="262"/>
      <c r="T37" s="262"/>
      <c r="U37" s="262"/>
      <c r="V37" s="262"/>
    </row>
    <row r="38" spans="1:22" ht="43.5" customHeight="1" x14ac:dyDescent="0.25">
      <c r="A38" s="28" t="s">
        <v>346</v>
      </c>
      <c r="B38" s="128" t="s">
        <v>178</v>
      </c>
      <c r="C38" s="258" t="s">
        <v>390</v>
      </c>
      <c r="D38" s="262"/>
      <c r="E38" s="262"/>
      <c r="F38" s="262"/>
      <c r="G38" s="262"/>
      <c r="H38" s="262"/>
      <c r="I38" s="262"/>
      <c r="J38" s="262"/>
      <c r="K38" s="262"/>
      <c r="L38" s="262"/>
      <c r="M38" s="262"/>
      <c r="N38" s="262"/>
      <c r="O38" s="262"/>
      <c r="P38" s="262"/>
      <c r="Q38" s="262"/>
      <c r="R38" s="262"/>
      <c r="S38" s="262"/>
      <c r="T38" s="262"/>
      <c r="U38" s="262"/>
      <c r="V38" s="262"/>
    </row>
    <row r="39" spans="1:22" ht="23.25" customHeight="1" x14ac:dyDescent="0.25">
      <c r="A39" s="329"/>
      <c r="B39" s="330"/>
      <c r="C39" s="332"/>
      <c r="D39" s="262"/>
      <c r="E39" s="262"/>
      <c r="F39" s="262"/>
      <c r="G39" s="262"/>
      <c r="H39" s="262"/>
      <c r="I39" s="262"/>
      <c r="J39" s="262"/>
      <c r="K39" s="262"/>
      <c r="L39" s="262"/>
      <c r="M39" s="262"/>
      <c r="N39" s="262"/>
      <c r="O39" s="262"/>
      <c r="P39" s="262"/>
      <c r="Q39" s="262"/>
      <c r="R39" s="262"/>
      <c r="S39" s="262"/>
      <c r="T39" s="262"/>
      <c r="U39" s="262"/>
      <c r="V39" s="262"/>
    </row>
    <row r="40" spans="1:22" ht="63" x14ac:dyDescent="0.25">
      <c r="A40" s="28" t="s">
        <v>336</v>
      </c>
      <c r="B40" s="128" t="s">
        <v>387</v>
      </c>
      <c r="C40" s="290" t="s">
        <v>495</v>
      </c>
      <c r="D40" s="262"/>
      <c r="E40" s="262"/>
      <c r="F40" s="262"/>
      <c r="G40" s="262"/>
      <c r="H40" s="262"/>
      <c r="I40" s="262"/>
      <c r="J40" s="262"/>
      <c r="K40" s="262"/>
      <c r="L40" s="262"/>
      <c r="M40" s="262"/>
      <c r="N40" s="262"/>
      <c r="O40" s="262"/>
      <c r="P40" s="262"/>
      <c r="Q40" s="262"/>
      <c r="R40" s="262"/>
      <c r="S40" s="262"/>
      <c r="T40" s="262"/>
      <c r="U40" s="262"/>
      <c r="V40" s="262"/>
    </row>
    <row r="41" spans="1:22" ht="105.75" customHeight="1" x14ac:dyDescent="0.25">
      <c r="A41" s="28" t="s">
        <v>347</v>
      </c>
      <c r="B41" s="128" t="s">
        <v>369</v>
      </c>
      <c r="C41" s="294" t="s">
        <v>461</v>
      </c>
      <c r="D41" s="262"/>
      <c r="E41" s="262"/>
      <c r="F41" s="262"/>
      <c r="G41" s="262"/>
      <c r="H41" s="262"/>
      <c r="I41" s="262"/>
      <c r="J41" s="262"/>
      <c r="K41" s="262"/>
      <c r="L41" s="262"/>
      <c r="M41" s="262"/>
      <c r="N41" s="262"/>
      <c r="O41" s="262"/>
      <c r="P41" s="262"/>
      <c r="Q41" s="262"/>
      <c r="R41" s="262"/>
      <c r="S41" s="262"/>
      <c r="T41" s="262"/>
      <c r="U41" s="262"/>
      <c r="V41" s="262"/>
    </row>
    <row r="42" spans="1:22" ht="83.25" customHeight="1" x14ac:dyDescent="0.25">
      <c r="A42" s="28" t="s">
        <v>337</v>
      </c>
      <c r="B42" s="128" t="s">
        <v>384</v>
      </c>
      <c r="C42" s="294" t="s">
        <v>461</v>
      </c>
      <c r="D42" s="262"/>
      <c r="E42" s="262"/>
      <c r="F42" s="262"/>
      <c r="G42" s="262"/>
      <c r="H42" s="262"/>
      <c r="I42" s="262"/>
      <c r="J42" s="262"/>
      <c r="K42" s="262"/>
      <c r="L42" s="262"/>
      <c r="M42" s="262"/>
      <c r="N42" s="262"/>
      <c r="O42" s="262"/>
      <c r="P42" s="262"/>
      <c r="Q42" s="262"/>
      <c r="R42" s="262"/>
      <c r="S42" s="262"/>
      <c r="T42" s="262"/>
      <c r="U42" s="262"/>
      <c r="V42" s="262"/>
    </row>
    <row r="43" spans="1:22" ht="186" customHeight="1" x14ac:dyDescent="0.25">
      <c r="A43" s="28" t="s">
        <v>350</v>
      </c>
      <c r="B43" s="128" t="s">
        <v>351</v>
      </c>
      <c r="C43" s="294" t="s">
        <v>461</v>
      </c>
      <c r="D43" s="262"/>
      <c r="E43" s="262"/>
      <c r="F43" s="262"/>
      <c r="G43" s="262"/>
      <c r="H43" s="262"/>
      <c r="I43" s="262"/>
      <c r="J43" s="262"/>
      <c r="K43" s="262"/>
      <c r="L43" s="262"/>
      <c r="M43" s="262"/>
      <c r="N43" s="262"/>
      <c r="O43" s="262"/>
      <c r="P43" s="262"/>
      <c r="Q43" s="262"/>
      <c r="R43" s="262"/>
      <c r="S43" s="262"/>
      <c r="T43" s="262"/>
      <c r="U43" s="262"/>
      <c r="V43" s="262"/>
    </row>
    <row r="44" spans="1:22" ht="111" customHeight="1" x14ac:dyDescent="0.25">
      <c r="A44" s="28" t="s">
        <v>338</v>
      </c>
      <c r="B44" s="128" t="s">
        <v>375</v>
      </c>
      <c r="C44" s="294" t="s">
        <v>461</v>
      </c>
      <c r="D44" s="262"/>
      <c r="E44" s="262"/>
      <c r="F44" s="262"/>
      <c r="G44" s="262"/>
      <c r="H44" s="262"/>
      <c r="I44" s="262"/>
      <c r="J44" s="262"/>
      <c r="K44" s="262"/>
      <c r="L44" s="262"/>
      <c r="M44" s="262"/>
      <c r="N44" s="262"/>
      <c r="O44" s="262"/>
      <c r="P44" s="262"/>
      <c r="Q44" s="262"/>
      <c r="R44" s="262"/>
      <c r="S44" s="262"/>
      <c r="T44" s="262"/>
      <c r="U44" s="262"/>
      <c r="V44" s="262"/>
    </row>
    <row r="45" spans="1:22" ht="120" customHeight="1" x14ac:dyDescent="0.25">
      <c r="A45" s="28" t="s">
        <v>370</v>
      </c>
      <c r="B45" s="128" t="s">
        <v>376</v>
      </c>
      <c r="C45" s="294" t="s">
        <v>461</v>
      </c>
      <c r="D45" s="262"/>
      <c r="E45" s="262"/>
      <c r="F45" s="262"/>
      <c r="G45" s="262"/>
      <c r="H45" s="262"/>
      <c r="I45" s="262"/>
      <c r="J45" s="262"/>
      <c r="K45" s="262"/>
      <c r="L45" s="262"/>
      <c r="M45" s="262"/>
      <c r="N45" s="262"/>
      <c r="O45" s="262"/>
      <c r="P45" s="262"/>
      <c r="Q45" s="262"/>
      <c r="R45" s="262"/>
      <c r="S45" s="262"/>
      <c r="T45" s="262"/>
      <c r="U45" s="262"/>
      <c r="V45" s="262"/>
    </row>
    <row r="46" spans="1:22" ht="101.25" customHeight="1" x14ac:dyDescent="0.25">
      <c r="A46" s="28" t="s">
        <v>339</v>
      </c>
      <c r="B46" s="128" t="s">
        <v>377</v>
      </c>
      <c r="C46" s="294" t="s">
        <v>499</v>
      </c>
      <c r="D46" s="262"/>
      <c r="E46" s="262"/>
      <c r="F46" s="262"/>
      <c r="G46" s="262"/>
      <c r="H46" s="262"/>
      <c r="I46" s="262"/>
      <c r="J46" s="262"/>
      <c r="K46" s="262"/>
      <c r="L46" s="262"/>
      <c r="M46" s="262"/>
      <c r="N46" s="262"/>
      <c r="O46" s="262"/>
      <c r="P46" s="262"/>
      <c r="Q46" s="262"/>
      <c r="R46" s="262"/>
      <c r="S46" s="262"/>
      <c r="T46" s="262"/>
      <c r="U46" s="262"/>
      <c r="V46" s="262"/>
    </row>
    <row r="47" spans="1:22" ht="18.75" customHeight="1" x14ac:dyDescent="0.25">
      <c r="A47" s="329"/>
      <c r="B47" s="330"/>
      <c r="C47" s="332"/>
      <c r="D47" s="262"/>
      <c r="E47" s="262"/>
      <c r="F47" s="262"/>
      <c r="G47" s="262"/>
      <c r="H47" s="262"/>
      <c r="I47" s="262"/>
      <c r="J47" s="262"/>
      <c r="K47" s="262"/>
      <c r="L47" s="262"/>
      <c r="M47" s="262"/>
      <c r="N47" s="262"/>
      <c r="O47" s="262"/>
      <c r="P47" s="262"/>
      <c r="Q47" s="262"/>
      <c r="R47" s="262"/>
      <c r="S47" s="262"/>
      <c r="T47" s="262"/>
      <c r="U47" s="262"/>
      <c r="V47" s="262"/>
    </row>
    <row r="48" spans="1:22" ht="75.75" customHeight="1" x14ac:dyDescent="0.25">
      <c r="A48" s="28" t="s">
        <v>371</v>
      </c>
      <c r="B48" s="128" t="s">
        <v>385</v>
      </c>
      <c r="C48" s="295">
        <v>17.826653496000002</v>
      </c>
      <c r="D48" s="262"/>
      <c r="E48" s="262"/>
      <c r="F48" s="262"/>
      <c r="G48" s="262"/>
      <c r="H48" s="262"/>
      <c r="I48" s="262"/>
      <c r="J48" s="262"/>
      <c r="K48" s="262"/>
      <c r="L48" s="262"/>
      <c r="M48" s="262"/>
      <c r="N48" s="262"/>
      <c r="O48" s="262"/>
      <c r="P48" s="262"/>
      <c r="Q48" s="262"/>
      <c r="R48" s="262"/>
      <c r="S48" s="262"/>
      <c r="T48" s="262"/>
      <c r="U48" s="262"/>
      <c r="V48" s="262"/>
    </row>
    <row r="49" spans="1:22" ht="71.25" customHeight="1" x14ac:dyDescent="0.25">
      <c r="A49" s="28" t="s">
        <v>340</v>
      </c>
      <c r="B49" s="128" t="s">
        <v>386</v>
      </c>
      <c r="C49" s="295">
        <v>14.855544580000002</v>
      </c>
      <c r="D49" s="262"/>
      <c r="E49" s="262"/>
      <c r="F49" s="262"/>
      <c r="G49" s="262"/>
      <c r="H49" s="262"/>
      <c r="I49" s="262"/>
      <c r="J49" s="262"/>
      <c r="K49" s="262"/>
      <c r="L49" s="262"/>
      <c r="M49" s="262"/>
      <c r="N49" s="262"/>
      <c r="O49" s="262"/>
      <c r="P49" s="262"/>
      <c r="Q49" s="262"/>
      <c r="R49" s="262"/>
      <c r="S49" s="262"/>
      <c r="T49" s="262"/>
      <c r="U49" s="262"/>
      <c r="V49" s="262"/>
    </row>
    <row r="50" spans="1:22" x14ac:dyDescent="0.25">
      <c r="A50" s="262"/>
      <c r="B50" s="262"/>
      <c r="C50" s="262"/>
      <c r="D50" s="262"/>
      <c r="E50" s="262"/>
      <c r="F50" s="262"/>
      <c r="G50" s="262"/>
      <c r="H50" s="262"/>
      <c r="I50" s="262"/>
      <c r="J50" s="262"/>
      <c r="K50" s="262"/>
      <c r="L50" s="262"/>
      <c r="M50" s="262"/>
      <c r="N50" s="262"/>
      <c r="O50" s="262"/>
      <c r="P50" s="262"/>
      <c r="Q50" s="262"/>
      <c r="R50" s="262"/>
      <c r="S50" s="262"/>
      <c r="T50" s="262"/>
      <c r="U50" s="262"/>
      <c r="V50" s="262"/>
    </row>
    <row r="51" spans="1:22" x14ac:dyDescent="0.25">
      <c r="A51" s="262"/>
      <c r="B51" s="262"/>
      <c r="C51" s="262"/>
      <c r="D51" s="262"/>
      <c r="E51" s="262"/>
      <c r="F51" s="262"/>
      <c r="G51" s="262"/>
      <c r="H51" s="262"/>
      <c r="I51" s="262"/>
      <c r="J51" s="262"/>
      <c r="K51" s="262"/>
      <c r="L51" s="262"/>
      <c r="M51" s="262"/>
      <c r="N51" s="262"/>
      <c r="O51" s="262"/>
      <c r="P51" s="262"/>
      <c r="Q51" s="262"/>
      <c r="R51" s="262"/>
      <c r="S51" s="262"/>
      <c r="T51" s="262"/>
      <c r="U51" s="262"/>
      <c r="V51" s="262"/>
    </row>
    <row r="52" spans="1:22" x14ac:dyDescent="0.25">
      <c r="A52" s="262"/>
      <c r="B52" s="262"/>
      <c r="C52" s="262"/>
      <c r="D52" s="262"/>
      <c r="E52" s="262"/>
      <c r="F52" s="262"/>
      <c r="G52" s="262"/>
      <c r="H52" s="262"/>
      <c r="I52" s="262"/>
      <c r="J52" s="262"/>
      <c r="K52" s="262"/>
      <c r="L52" s="262"/>
      <c r="M52" s="262"/>
      <c r="N52" s="262"/>
      <c r="O52" s="262"/>
      <c r="P52" s="262"/>
      <c r="Q52" s="262"/>
      <c r="R52" s="262"/>
      <c r="S52" s="262"/>
      <c r="T52" s="262"/>
      <c r="U52" s="262"/>
      <c r="V52" s="262"/>
    </row>
    <row r="53" spans="1:22" x14ac:dyDescent="0.25">
      <c r="A53" s="262"/>
      <c r="B53" s="262"/>
      <c r="C53" s="262"/>
      <c r="D53" s="262"/>
      <c r="E53" s="262"/>
      <c r="F53" s="262"/>
      <c r="G53" s="262"/>
      <c r="H53" s="262"/>
      <c r="I53" s="262"/>
      <c r="J53" s="262"/>
      <c r="K53" s="262"/>
      <c r="L53" s="262"/>
      <c r="M53" s="262"/>
      <c r="N53" s="262"/>
      <c r="O53" s="262"/>
      <c r="P53" s="262"/>
      <c r="Q53" s="262"/>
      <c r="R53" s="262"/>
      <c r="S53" s="262"/>
      <c r="T53" s="262"/>
      <c r="U53" s="262"/>
      <c r="V53" s="262"/>
    </row>
    <row r="54" spans="1:22" x14ac:dyDescent="0.25">
      <c r="A54" s="262"/>
      <c r="B54" s="262"/>
      <c r="C54" s="262"/>
      <c r="D54" s="262"/>
      <c r="E54" s="262"/>
      <c r="F54" s="262"/>
      <c r="G54" s="262"/>
      <c r="H54" s="262"/>
      <c r="I54" s="262"/>
      <c r="J54" s="262"/>
      <c r="K54" s="262"/>
      <c r="L54" s="262"/>
      <c r="M54" s="262"/>
      <c r="N54" s="262"/>
      <c r="O54" s="262"/>
      <c r="P54" s="262"/>
      <c r="Q54" s="262"/>
      <c r="R54" s="262"/>
      <c r="S54" s="262"/>
      <c r="T54" s="262"/>
      <c r="U54" s="262"/>
      <c r="V54" s="262"/>
    </row>
    <row r="55" spans="1:22"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row>
    <row r="56" spans="1:22"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row>
    <row r="57" spans="1:22"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row>
    <row r="58" spans="1:22"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row>
    <row r="59" spans="1:22"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row>
    <row r="60" spans="1:22"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row>
    <row r="61" spans="1:22"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row>
    <row r="62" spans="1:22" x14ac:dyDescent="0.25">
      <c r="A62" s="262"/>
      <c r="B62" s="262"/>
      <c r="C62" s="262"/>
      <c r="D62" s="262"/>
      <c r="E62" s="262"/>
      <c r="F62" s="262"/>
      <c r="G62" s="262"/>
      <c r="H62" s="262"/>
      <c r="I62" s="262"/>
      <c r="J62" s="262"/>
      <c r="K62" s="262"/>
      <c r="L62" s="262"/>
      <c r="M62" s="262"/>
      <c r="N62" s="262"/>
      <c r="O62" s="262"/>
      <c r="P62" s="262"/>
      <c r="Q62" s="262"/>
      <c r="R62" s="262"/>
      <c r="S62" s="262"/>
      <c r="T62" s="262"/>
      <c r="U62" s="262"/>
      <c r="V62" s="262"/>
    </row>
    <row r="63" spans="1:22"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row>
    <row r="64" spans="1:22"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row>
    <row r="65" spans="1:22"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row>
    <row r="66" spans="1:22"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row>
    <row r="67" spans="1:22"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row>
    <row r="68" spans="1:22"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row>
    <row r="69" spans="1:22"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row>
    <row r="70" spans="1:22"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row>
    <row r="71" spans="1:22"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row>
    <row r="72" spans="1:22"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row>
    <row r="73" spans="1:22" x14ac:dyDescent="0.25">
      <c r="A73" s="262"/>
      <c r="B73" s="262"/>
      <c r="C73" s="262"/>
      <c r="D73" s="262"/>
      <c r="E73" s="262"/>
      <c r="F73" s="262"/>
      <c r="G73" s="262"/>
      <c r="H73" s="262"/>
      <c r="I73" s="262"/>
      <c r="J73" s="262"/>
      <c r="K73" s="262"/>
      <c r="L73" s="262"/>
      <c r="M73" s="262"/>
      <c r="N73" s="262"/>
      <c r="O73" s="262"/>
      <c r="P73" s="262"/>
      <c r="Q73" s="262"/>
      <c r="R73" s="262"/>
      <c r="S73" s="262"/>
      <c r="T73" s="262"/>
      <c r="U73" s="262"/>
      <c r="V73" s="262"/>
    </row>
    <row r="74" spans="1:22" x14ac:dyDescent="0.25">
      <c r="A74" s="262"/>
      <c r="B74" s="262"/>
      <c r="C74" s="262"/>
      <c r="D74" s="262"/>
      <c r="E74" s="262"/>
      <c r="F74" s="262"/>
      <c r="G74" s="262"/>
      <c r="H74" s="262"/>
      <c r="I74" s="262"/>
      <c r="J74" s="262"/>
      <c r="K74" s="262"/>
      <c r="L74" s="262"/>
      <c r="M74" s="262"/>
      <c r="N74" s="262"/>
      <c r="O74" s="262"/>
      <c r="P74" s="262"/>
      <c r="Q74" s="262"/>
      <c r="R74" s="262"/>
      <c r="S74" s="262"/>
      <c r="T74" s="262"/>
      <c r="U74" s="262"/>
      <c r="V74" s="262"/>
    </row>
    <row r="75" spans="1:22" x14ac:dyDescent="0.25">
      <c r="A75" s="262"/>
      <c r="B75" s="262"/>
      <c r="C75" s="262"/>
      <c r="D75" s="262"/>
      <c r="E75" s="262"/>
      <c r="F75" s="262"/>
      <c r="G75" s="262"/>
      <c r="H75" s="262"/>
      <c r="I75" s="262"/>
      <c r="J75" s="262"/>
      <c r="K75" s="262"/>
      <c r="L75" s="262"/>
      <c r="M75" s="262"/>
      <c r="N75" s="262"/>
      <c r="O75" s="262"/>
      <c r="P75" s="262"/>
      <c r="Q75" s="262"/>
      <c r="R75" s="262"/>
      <c r="S75" s="262"/>
      <c r="T75" s="262"/>
      <c r="U75" s="262"/>
      <c r="V75" s="262"/>
    </row>
    <row r="76" spans="1:22" x14ac:dyDescent="0.25">
      <c r="A76" s="262"/>
      <c r="B76" s="262"/>
      <c r="C76" s="262"/>
      <c r="D76" s="262"/>
      <c r="E76" s="262"/>
      <c r="F76" s="262"/>
      <c r="G76" s="262"/>
      <c r="H76" s="262"/>
      <c r="I76" s="262"/>
      <c r="J76" s="262"/>
      <c r="K76" s="262"/>
      <c r="L76" s="262"/>
      <c r="M76" s="262"/>
      <c r="N76" s="262"/>
      <c r="O76" s="262"/>
      <c r="P76" s="262"/>
      <c r="Q76" s="262"/>
      <c r="R76" s="262"/>
      <c r="S76" s="262"/>
      <c r="T76" s="262"/>
      <c r="U76" s="262"/>
      <c r="V76" s="262"/>
    </row>
    <row r="77" spans="1:22" x14ac:dyDescent="0.25">
      <c r="A77" s="262"/>
      <c r="B77" s="262"/>
      <c r="C77" s="262"/>
      <c r="D77" s="262"/>
      <c r="E77" s="262"/>
      <c r="F77" s="262"/>
      <c r="G77" s="262"/>
      <c r="H77" s="262"/>
      <c r="I77" s="262"/>
      <c r="J77" s="262"/>
      <c r="K77" s="262"/>
      <c r="L77" s="262"/>
      <c r="M77" s="262"/>
      <c r="N77" s="262"/>
      <c r="O77" s="262"/>
      <c r="P77" s="262"/>
      <c r="Q77" s="262"/>
      <c r="R77" s="262"/>
      <c r="S77" s="262"/>
      <c r="T77" s="262"/>
      <c r="U77" s="262"/>
      <c r="V77" s="262"/>
    </row>
    <row r="78" spans="1:22" x14ac:dyDescent="0.25">
      <c r="A78" s="262"/>
      <c r="B78" s="262"/>
      <c r="C78" s="262"/>
      <c r="D78" s="262"/>
      <c r="E78" s="262"/>
      <c r="F78" s="262"/>
      <c r="G78" s="262"/>
      <c r="H78" s="262"/>
      <c r="I78" s="262"/>
      <c r="J78" s="262"/>
      <c r="K78" s="262"/>
      <c r="L78" s="262"/>
      <c r="M78" s="262"/>
      <c r="N78" s="262"/>
      <c r="O78" s="262"/>
      <c r="P78" s="262"/>
      <c r="Q78" s="262"/>
      <c r="R78" s="262"/>
      <c r="S78" s="262"/>
      <c r="T78" s="262"/>
      <c r="U78" s="262"/>
      <c r="V78" s="262"/>
    </row>
    <row r="79" spans="1:22" x14ac:dyDescent="0.25">
      <c r="A79" s="262"/>
      <c r="B79" s="262"/>
      <c r="C79" s="262"/>
      <c r="D79" s="262"/>
      <c r="E79" s="262"/>
      <c r="F79" s="262"/>
      <c r="G79" s="262"/>
      <c r="H79" s="262"/>
      <c r="I79" s="262"/>
      <c r="J79" s="262"/>
      <c r="K79" s="262"/>
      <c r="L79" s="262"/>
      <c r="M79" s="262"/>
      <c r="N79" s="262"/>
      <c r="O79" s="262"/>
      <c r="P79" s="262"/>
      <c r="Q79" s="262"/>
      <c r="R79" s="262"/>
      <c r="S79" s="262"/>
      <c r="T79" s="262"/>
      <c r="U79" s="262"/>
      <c r="V79" s="262"/>
    </row>
    <row r="80" spans="1:22" x14ac:dyDescent="0.25">
      <c r="A80" s="262"/>
      <c r="B80" s="262"/>
      <c r="C80" s="262"/>
      <c r="D80" s="262"/>
      <c r="E80" s="262"/>
      <c r="F80" s="262"/>
      <c r="G80" s="262"/>
      <c r="H80" s="262"/>
      <c r="I80" s="262"/>
      <c r="J80" s="262"/>
      <c r="K80" s="262"/>
      <c r="L80" s="262"/>
      <c r="M80" s="262"/>
      <c r="N80" s="262"/>
      <c r="O80" s="262"/>
      <c r="P80" s="262"/>
      <c r="Q80" s="262"/>
      <c r="R80" s="262"/>
      <c r="S80" s="262"/>
      <c r="T80" s="262"/>
      <c r="U80" s="262"/>
      <c r="V80" s="262"/>
    </row>
    <row r="81" spans="1:22" x14ac:dyDescent="0.25">
      <c r="A81" s="262"/>
      <c r="B81" s="262"/>
      <c r="C81" s="262"/>
      <c r="D81" s="262"/>
      <c r="E81" s="262"/>
      <c r="F81" s="262"/>
      <c r="G81" s="262"/>
      <c r="H81" s="262"/>
      <c r="I81" s="262"/>
      <c r="J81" s="262"/>
      <c r="K81" s="262"/>
      <c r="L81" s="262"/>
      <c r="M81" s="262"/>
      <c r="N81" s="262"/>
      <c r="O81" s="262"/>
      <c r="P81" s="262"/>
      <c r="Q81" s="262"/>
      <c r="R81" s="262"/>
      <c r="S81" s="262"/>
      <c r="T81" s="262"/>
      <c r="U81" s="262"/>
      <c r="V81" s="262"/>
    </row>
    <row r="82" spans="1:22" x14ac:dyDescent="0.25">
      <c r="A82" s="262"/>
      <c r="B82" s="262"/>
      <c r="C82" s="262"/>
      <c r="D82" s="262"/>
      <c r="E82" s="262"/>
      <c r="F82" s="262"/>
      <c r="G82" s="262"/>
      <c r="H82" s="262"/>
      <c r="I82" s="262"/>
      <c r="J82" s="262"/>
      <c r="K82" s="262"/>
      <c r="L82" s="262"/>
      <c r="M82" s="262"/>
      <c r="N82" s="262"/>
      <c r="O82" s="262"/>
      <c r="P82" s="262"/>
      <c r="Q82" s="262"/>
      <c r="R82" s="262"/>
      <c r="S82" s="262"/>
      <c r="T82" s="262"/>
      <c r="U82" s="262"/>
      <c r="V82" s="262"/>
    </row>
    <row r="83" spans="1:22" x14ac:dyDescent="0.25">
      <c r="A83" s="262"/>
      <c r="B83" s="262"/>
      <c r="C83" s="262"/>
      <c r="D83" s="262"/>
      <c r="E83" s="262"/>
      <c r="F83" s="262"/>
      <c r="G83" s="262"/>
      <c r="H83" s="262"/>
      <c r="I83" s="262"/>
      <c r="J83" s="262"/>
      <c r="K83" s="262"/>
      <c r="L83" s="262"/>
      <c r="M83" s="262"/>
      <c r="N83" s="262"/>
      <c r="O83" s="262"/>
      <c r="P83" s="262"/>
      <c r="Q83" s="262"/>
      <c r="R83" s="262"/>
      <c r="S83" s="262"/>
      <c r="T83" s="262"/>
      <c r="U83" s="262"/>
      <c r="V83" s="262"/>
    </row>
    <row r="84" spans="1:22" x14ac:dyDescent="0.25">
      <c r="A84" s="262"/>
      <c r="B84" s="262"/>
      <c r="C84" s="262"/>
      <c r="D84" s="262"/>
      <c r="E84" s="262"/>
      <c r="F84" s="262"/>
      <c r="G84" s="262"/>
      <c r="H84" s="262"/>
      <c r="I84" s="262"/>
      <c r="J84" s="262"/>
      <c r="K84" s="262"/>
      <c r="L84" s="262"/>
      <c r="M84" s="262"/>
      <c r="N84" s="262"/>
      <c r="O84" s="262"/>
      <c r="P84" s="262"/>
      <c r="Q84" s="262"/>
      <c r="R84" s="262"/>
      <c r="S84" s="262"/>
      <c r="T84" s="262"/>
      <c r="U84" s="262"/>
      <c r="V84" s="262"/>
    </row>
    <row r="85" spans="1:22" x14ac:dyDescent="0.25">
      <c r="A85" s="262"/>
      <c r="B85" s="262"/>
      <c r="C85" s="262"/>
      <c r="D85" s="262"/>
      <c r="E85" s="262"/>
      <c r="F85" s="262"/>
      <c r="G85" s="262"/>
      <c r="H85" s="262"/>
      <c r="I85" s="262"/>
      <c r="J85" s="262"/>
      <c r="K85" s="262"/>
      <c r="L85" s="262"/>
      <c r="M85" s="262"/>
      <c r="N85" s="262"/>
      <c r="O85" s="262"/>
      <c r="P85" s="262"/>
      <c r="Q85" s="262"/>
      <c r="R85" s="262"/>
      <c r="S85" s="262"/>
      <c r="T85" s="262"/>
      <c r="U85" s="262"/>
      <c r="V85" s="262"/>
    </row>
    <row r="86" spans="1:22" x14ac:dyDescent="0.25">
      <c r="A86" s="262"/>
      <c r="B86" s="262"/>
      <c r="C86" s="262"/>
      <c r="D86" s="262"/>
      <c r="E86" s="262"/>
      <c r="F86" s="262"/>
      <c r="G86" s="262"/>
      <c r="H86" s="262"/>
      <c r="I86" s="262"/>
      <c r="J86" s="262"/>
      <c r="K86" s="262"/>
      <c r="L86" s="262"/>
      <c r="M86" s="262"/>
      <c r="N86" s="262"/>
      <c r="O86" s="262"/>
      <c r="P86" s="262"/>
      <c r="Q86" s="262"/>
      <c r="R86" s="262"/>
      <c r="S86" s="262"/>
      <c r="T86" s="262"/>
      <c r="U86" s="262"/>
      <c r="V86" s="262"/>
    </row>
    <row r="87" spans="1:22" x14ac:dyDescent="0.25">
      <c r="A87" s="262"/>
      <c r="B87" s="262"/>
      <c r="C87" s="262"/>
      <c r="D87" s="262"/>
      <c r="E87" s="262"/>
      <c r="F87" s="262"/>
      <c r="G87" s="262"/>
      <c r="H87" s="262"/>
      <c r="I87" s="262"/>
      <c r="J87" s="262"/>
      <c r="K87" s="262"/>
      <c r="L87" s="262"/>
      <c r="M87" s="262"/>
      <c r="N87" s="262"/>
      <c r="O87" s="262"/>
      <c r="P87" s="262"/>
      <c r="Q87" s="262"/>
      <c r="R87" s="262"/>
      <c r="S87" s="262"/>
      <c r="T87" s="262"/>
      <c r="U87" s="262"/>
      <c r="V87" s="262"/>
    </row>
    <row r="88" spans="1:22" x14ac:dyDescent="0.25">
      <c r="A88" s="262"/>
      <c r="B88" s="262"/>
      <c r="C88" s="262"/>
      <c r="D88" s="262"/>
      <c r="E88" s="262"/>
      <c r="F88" s="262"/>
      <c r="G88" s="262"/>
      <c r="H88" s="262"/>
      <c r="I88" s="262"/>
      <c r="J88" s="262"/>
      <c r="K88" s="262"/>
      <c r="L88" s="262"/>
      <c r="M88" s="262"/>
      <c r="N88" s="262"/>
      <c r="O88" s="262"/>
      <c r="P88" s="262"/>
      <c r="Q88" s="262"/>
      <c r="R88" s="262"/>
      <c r="S88" s="262"/>
      <c r="T88" s="262"/>
      <c r="U88" s="262"/>
      <c r="V88" s="262"/>
    </row>
    <row r="89" spans="1:22" x14ac:dyDescent="0.25">
      <c r="A89" s="262"/>
      <c r="B89" s="262"/>
      <c r="C89" s="262"/>
      <c r="D89" s="262"/>
      <c r="E89" s="262"/>
      <c r="F89" s="262"/>
      <c r="G89" s="262"/>
      <c r="H89" s="262"/>
      <c r="I89" s="262"/>
      <c r="J89" s="262"/>
      <c r="K89" s="262"/>
      <c r="L89" s="262"/>
      <c r="M89" s="262"/>
      <c r="N89" s="262"/>
      <c r="O89" s="262"/>
      <c r="P89" s="262"/>
      <c r="Q89" s="262"/>
      <c r="R89" s="262"/>
      <c r="S89" s="262"/>
      <c r="T89" s="262"/>
      <c r="U89" s="262"/>
      <c r="V89" s="262"/>
    </row>
    <row r="90" spans="1:22" x14ac:dyDescent="0.25">
      <c r="A90" s="262"/>
      <c r="B90" s="262"/>
      <c r="C90" s="262"/>
      <c r="D90" s="262"/>
      <c r="E90" s="262"/>
      <c r="F90" s="262"/>
      <c r="G90" s="262"/>
      <c r="H90" s="262"/>
      <c r="I90" s="262"/>
      <c r="J90" s="262"/>
      <c r="K90" s="262"/>
      <c r="L90" s="262"/>
      <c r="M90" s="262"/>
      <c r="N90" s="262"/>
      <c r="O90" s="262"/>
      <c r="P90" s="262"/>
      <c r="Q90" s="262"/>
      <c r="R90" s="262"/>
      <c r="S90" s="262"/>
      <c r="T90" s="262"/>
      <c r="U90" s="262"/>
      <c r="V90" s="262"/>
    </row>
    <row r="91" spans="1:22"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row>
    <row r="92" spans="1:22" x14ac:dyDescent="0.25">
      <c r="A92" s="262"/>
      <c r="B92" s="262"/>
      <c r="C92" s="262"/>
      <c r="D92" s="262"/>
      <c r="E92" s="262"/>
      <c r="F92" s="262"/>
      <c r="G92" s="262"/>
      <c r="H92" s="262"/>
      <c r="I92" s="262"/>
      <c r="J92" s="262"/>
      <c r="K92" s="262"/>
      <c r="L92" s="262"/>
      <c r="M92" s="262"/>
      <c r="N92" s="262"/>
      <c r="O92" s="262"/>
      <c r="P92" s="262"/>
      <c r="Q92" s="262"/>
      <c r="R92" s="262"/>
      <c r="S92" s="262"/>
      <c r="T92" s="262"/>
      <c r="U92" s="262"/>
      <c r="V92" s="262"/>
    </row>
    <row r="93" spans="1:22" x14ac:dyDescent="0.25">
      <c r="A93" s="262"/>
      <c r="B93" s="262"/>
      <c r="C93" s="262"/>
      <c r="D93" s="262"/>
      <c r="E93" s="262"/>
      <c r="F93" s="262"/>
      <c r="G93" s="262"/>
      <c r="H93" s="262"/>
      <c r="I93" s="262"/>
      <c r="J93" s="262"/>
      <c r="K93" s="262"/>
      <c r="L93" s="262"/>
      <c r="M93" s="262"/>
      <c r="N93" s="262"/>
      <c r="O93" s="262"/>
      <c r="P93" s="262"/>
      <c r="Q93" s="262"/>
      <c r="R93" s="262"/>
      <c r="S93" s="262"/>
      <c r="T93" s="262"/>
      <c r="U93" s="262"/>
      <c r="V93" s="262"/>
    </row>
    <row r="94" spans="1:22" x14ac:dyDescent="0.25">
      <c r="A94" s="262"/>
      <c r="B94" s="262"/>
      <c r="C94" s="262"/>
      <c r="D94" s="262"/>
      <c r="E94" s="262"/>
      <c r="F94" s="262"/>
      <c r="G94" s="262"/>
      <c r="H94" s="262"/>
      <c r="I94" s="262"/>
      <c r="J94" s="262"/>
      <c r="K94" s="262"/>
      <c r="L94" s="262"/>
      <c r="M94" s="262"/>
      <c r="N94" s="262"/>
      <c r="O94" s="262"/>
      <c r="P94" s="262"/>
      <c r="Q94" s="262"/>
      <c r="R94" s="262"/>
      <c r="S94" s="262"/>
      <c r="T94" s="262"/>
      <c r="U94" s="262"/>
      <c r="V94" s="262"/>
    </row>
    <row r="95" spans="1:22" x14ac:dyDescent="0.25">
      <c r="A95" s="262"/>
      <c r="B95" s="262"/>
      <c r="C95" s="262"/>
      <c r="D95" s="262"/>
      <c r="E95" s="262"/>
      <c r="F95" s="262"/>
      <c r="G95" s="262"/>
      <c r="H95" s="262"/>
      <c r="I95" s="262"/>
      <c r="J95" s="262"/>
      <c r="K95" s="262"/>
      <c r="L95" s="262"/>
      <c r="M95" s="262"/>
      <c r="N95" s="262"/>
      <c r="O95" s="262"/>
      <c r="P95" s="262"/>
      <c r="Q95" s="262"/>
      <c r="R95" s="262"/>
      <c r="S95" s="262"/>
      <c r="T95" s="262"/>
      <c r="U95" s="262"/>
      <c r="V95" s="262"/>
    </row>
    <row r="96" spans="1:22"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row>
    <row r="97" spans="1:22" x14ac:dyDescent="0.25">
      <c r="A97" s="262"/>
      <c r="B97" s="262"/>
      <c r="C97" s="262"/>
      <c r="D97" s="262"/>
      <c r="E97" s="262"/>
      <c r="F97" s="262"/>
      <c r="G97" s="262"/>
      <c r="H97" s="262"/>
      <c r="I97" s="262"/>
      <c r="J97" s="262"/>
      <c r="K97" s="262"/>
      <c r="L97" s="262"/>
      <c r="M97" s="262"/>
      <c r="N97" s="262"/>
      <c r="O97" s="262"/>
      <c r="P97" s="262"/>
      <c r="Q97" s="262"/>
      <c r="R97" s="262"/>
      <c r="S97" s="262"/>
      <c r="T97" s="262"/>
      <c r="U97" s="262"/>
      <c r="V97" s="262"/>
    </row>
    <row r="98" spans="1:22" x14ac:dyDescent="0.25">
      <c r="A98" s="262"/>
      <c r="B98" s="262"/>
      <c r="C98" s="262"/>
      <c r="D98" s="262"/>
      <c r="E98" s="262"/>
      <c r="F98" s="262"/>
      <c r="G98" s="262"/>
      <c r="H98" s="262"/>
      <c r="I98" s="262"/>
      <c r="J98" s="262"/>
      <c r="K98" s="262"/>
      <c r="L98" s="262"/>
      <c r="M98" s="262"/>
      <c r="N98" s="262"/>
      <c r="O98" s="262"/>
      <c r="P98" s="262"/>
      <c r="Q98" s="262"/>
      <c r="R98" s="262"/>
      <c r="S98" s="262"/>
      <c r="T98" s="262"/>
      <c r="U98" s="262"/>
      <c r="V98" s="262"/>
    </row>
    <row r="99" spans="1:22"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row>
    <row r="100" spans="1:22"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c r="V100" s="262"/>
    </row>
    <row r="101" spans="1:22"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row>
    <row r="102" spans="1:22"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row>
    <row r="103" spans="1:22"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row>
    <row r="104" spans="1:22"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c r="V104" s="262"/>
    </row>
    <row r="105" spans="1:22"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c r="V105" s="262"/>
    </row>
    <row r="106" spans="1:22"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c r="V106" s="262"/>
    </row>
    <row r="107" spans="1:22"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c r="V107" s="262"/>
    </row>
    <row r="108" spans="1:22"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c r="V108" s="262"/>
    </row>
    <row r="109" spans="1:22"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c r="V109" s="262"/>
    </row>
    <row r="110" spans="1:22"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c r="V110" s="262"/>
    </row>
    <row r="111" spans="1:22"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c r="V111" s="262"/>
    </row>
    <row r="112" spans="1:22"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c r="V112" s="262"/>
    </row>
    <row r="113" spans="1:22"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c r="V113" s="262"/>
    </row>
    <row r="114" spans="1:22"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c r="V114" s="262"/>
    </row>
    <row r="115" spans="1:22"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c r="V115" s="262"/>
    </row>
    <row r="116" spans="1:22"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c r="V116" s="262"/>
    </row>
    <row r="117" spans="1:22"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c r="V117" s="262"/>
    </row>
    <row r="118" spans="1:22"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c r="V118" s="262"/>
    </row>
    <row r="119" spans="1:22"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c r="V119" s="262"/>
    </row>
    <row r="120" spans="1:22"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c r="V120" s="262"/>
    </row>
    <row r="121" spans="1:22"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c r="V121" s="262"/>
    </row>
    <row r="122" spans="1:22"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c r="V122" s="262"/>
    </row>
    <row r="123" spans="1:22"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c r="V123" s="262"/>
    </row>
    <row r="124" spans="1:22"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c r="V124" s="262"/>
    </row>
    <row r="125" spans="1:22"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c r="V125" s="262"/>
    </row>
    <row r="126" spans="1:22"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c r="V126" s="262"/>
    </row>
    <row r="127" spans="1:22"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c r="V127" s="262"/>
    </row>
    <row r="128" spans="1:22"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c r="V128" s="262"/>
    </row>
    <row r="129" spans="1:22"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c r="V129" s="262"/>
    </row>
    <row r="130" spans="1:22"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c r="V130" s="262"/>
    </row>
    <row r="131" spans="1:22"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c r="V131" s="262"/>
    </row>
    <row r="132" spans="1:22"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c r="V132" s="262"/>
    </row>
    <row r="133" spans="1:22"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c r="V133" s="262"/>
    </row>
    <row r="134" spans="1:22"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c r="V134" s="262"/>
    </row>
    <row r="135" spans="1:22"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c r="V135" s="262"/>
    </row>
    <row r="136" spans="1:22"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c r="V136" s="262"/>
    </row>
    <row r="137" spans="1:22"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c r="V137" s="262"/>
    </row>
    <row r="138" spans="1:22"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c r="V138" s="262"/>
    </row>
    <row r="139" spans="1:22"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c r="V139" s="262"/>
    </row>
    <row r="140" spans="1:22"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c r="V140" s="262"/>
    </row>
    <row r="141" spans="1:22"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c r="V141" s="262"/>
    </row>
    <row r="142" spans="1:22"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c r="V142" s="262"/>
    </row>
    <row r="143" spans="1:22"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c r="V143" s="262"/>
    </row>
    <row r="144" spans="1:22"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c r="V144" s="262"/>
    </row>
    <row r="145" spans="1:22"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c r="V145" s="262"/>
    </row>
    <row r="146" spans="1:22"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c r="V146" s="262"/>
    </row>
    <row r="147" spans="1:22"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c r="V147" s="262"/>
    </row>
    <row r="148" spans="1:22"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c r="V148" s="262"/>
    </row>
    <row r="149" spans="1:22"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c r="V149" s="262"/>
    </row>
    <row r="150" spans="1:22"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c r="V150" s="262"/>
    </row>
    <row r="151" spans="1:22"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c r="V151" s="262"/>
    </row>
    <row r="152" spans="1:22"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c r="V152" s="262"/>
    </row>
    <row r="153" spans="1:22"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c r="V153" s="262"/>
    </row>
    <row r="154" spans="1:22"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c r="V154" s="262"/>
    </row>
    <row r="155" spans="1:22"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c r="V155" s="262"/>
    </row>
    <row r="156" spans="1:22"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c r="V156" s="262"/>
    </row>
    <row r="157" spans="1:22"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c r="V157" s="262"/>
    </row>
    <row r="158" spans="1:22"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c r="V158" s="262"/>
    </row>
    <row r="159" spans="1:22"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c r="V159" s="262"/>
    </row>
    <row r="160" spans="1:22"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c r="V160" s="262"/>
    </row>
    <row r="161" spans="1:22"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c r="V161" s="262"/>
    </row>
    <row r="162" spans="1:22"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c r="V162" s="262"/>
    </row>
    <row r="163" spans="1:22"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c r="V163" s="262"/>
    </row>
    <row r="164" spans="1:22"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c r="V164" s="262"/>
    </row>
    <row r="165" spans="1:22"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c r="V165" s="262"/>
    </row>
    <row r="166" spans="1:22"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c r="V166" s="262"/>
    </row>
    <row r="167" spans="1:22"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c r="V167" s="262"/>
    </row>
    <row r="168" spans="1:22"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c r="V168" s="262"/>
    </row>
    <row r="169" spans="1:22"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c r="V169" s="262"/>
    </row>
    <row r="170" spans="1:22"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c r="V170" s="262"/>
    </row>
    <row r="171" spans="1:22"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c r="V171" s="262"/>
    </row>
    <row r="172" spans="1:22"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c r="V172" s="262"/>
    </row>
    <row r="173" spans="1:22"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c r="V173" s="262"/>
    </row>
    <row r="174" spans="1:22"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c r="V174" s="262"/>
    </row>
    <row r="175" spans="1:22"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c r="V175" s="262"/>
    </row>
    <row r="176" spans="1:22"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c r="V176" s="262"/>
    </row>
    <row r="177" spans="1:22"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c r="V177" s="262"/>
    </row>
    <row r="178" spans="1:22"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c r="V178" s="262"/>
    </row>
    <row r="179" spans="1:22"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c r="V179" s="262"/>
    </row>
    <row r="180" spans="1:22"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c r="V180" s="262"/>
    </row>
    <row r="181" spans="1:22"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c r="V181" s="262"/>
    </row>
    <row r="182" spans="1:22"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c r="V182" s="262"/>
    </row>
    <row r="183" spans="1:22"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c r="V183" s="262"/>
    </row>
    <row r="184" spans="1:22"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c r="V184" s="262"/>
    </row>
    <row r="185" spans="1:22"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c r="V185" s="262"/>
    </row>
    <row r="186" spans="1:22"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c r="V186" s="262"/>
    </row>
    <row r="187" spans="1:22"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c r="V187" s="262"/>
    </row>
    <row r="188" spans="1:22"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c r="V188" s="262"/>
    </row>
    <row r="189" spans="1:22"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c r="V189" s="262"/>
    </row>
    <row r="190" spans="1:22"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c r="V190" s="262"/>
    </row>
    <row r="191" spans="1:22"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c r="V191" s="262"/>
    </row>
    <row r="192" spans="1:22"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c r="V192" s="262"/>
    </row>
    <row r="193" spans="1:22"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c r="V193" s="262"/>
    </row>
    <row r="194" spans="1:22"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c r="V194" s="262"/>
    </row>
    <row r="195" spans="1:22"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c r="V195" s="262"/>
    </row>
    <row r="196" spans="1:22"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c r="V196" s="262"/>
    </row>
    <row r="197" spans="1:22"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c r="V197" s="262"/>
    </row>
    <row r="198" spans="1:22"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c r="V198" s="262"/>
    </row>
    <row r="199" spans="1:22"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c r="V199" s="262"/>
    </row>
    <row r="200" spans="1:22"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c r="V200" s="262"/>
    </row>
    <row r="201" spans="1:22"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c r="V201" s="262"/>
    </row>
    <row r="202" spans="1:22"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c r="V202" s="262"/>
    </row>
    <row r="203" spans="1:22"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c r="V203" s="262"/>
    </row>
    <row r="204" spans="1:22"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c r="V204" s="262"/>
    </row>
    <row r="205" spans="1:22"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c r="V205" s="262"/>
    </row>
    <row r="206" spans="1:22"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c r="V206" s="262"/>
    </row>
    <row r="207" spans="1:22"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c r="V207" s="262"/>
    </row>
    <row r="208" spans="1:22"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c r="V208" s="262"/>
    </row>
    <row r="209" spans="1:22"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c r="V209" s="262"/>
    </row>
    <row r="210" spans="1:22"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c r="V210" s="262"/>
    </row>
    <row r="211" spans="1:22"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c r="V211" s="262"/>
    </row>
    <row r="212" spans="1:22"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c r="V212" s="262"/>
    </row>
    <row r="213" spans="1:22"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c r="V213" s="262"/>
    </row>
    <row r="214" spans="1:22"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c r="V214" s="262"/>
    </row>
    <row r="215" spans="1:22"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c r="V215" s="262"/>
    </row>
    <row r="216" spans="1:22"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c r="V216" s="262"/>
    </row>
    <row r="217" spans="1:22"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c r="V217" s="262"/>
    </row>
    <row r="218" spans="1:22"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c r="V218" s="262"/>
    </row>
    <row r="219" spans="1:22"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c r="V219" s="262"/>
    </row>
    <row r="220" spans="1:22"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c r="V220" s="262"/>
    </row>
    <row r="221" spans="1:22"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c r="V221" s="262"/>
    </row>
    <row r="222" spans="1:22"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c r="V222" s="262"/>
    </row>
    <row r="223" spans="1:22"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c r="V223" s="262"/>
    </row>
    <row r="224" spans="1:22"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c r="V224" s="262"/>
    </row>
    <row r="225" spans="1:22"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c r="V225" s="262"/>
    </row>
    <row r="226" spans="1:22"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c r="V226" s="262"/>
    </row>
    <row r="227" spans="1:22"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c r="V227" s="262"/>
    </row>
    <row r="228" spans="1:22"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c r="V228" s="262"/>
    </row>
    <row r="229" spans="1:22"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c r="V229" s="262"/>
    </row>
    <row r="230" spans="1:22"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c r="V230" s="262"/>
    </row>
    <row r="231" spans="1:22"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c r="V231" s="262"/>
    </row>
    <row r="232" spans="1:22"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c r="V232" s="262"/>
    </row>
    <row r="233" spans="1:22"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c r="V233" s="262"/>
    </row>
    <row r="234" spans="1:22"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c r="V234" s="262"/>
    </row>
    <row r="235" spans="1:22"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c r="V235" s="262"/>
    </row>
    <row r="236" spans="1:22"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c r="V236" s="262"/>
    </row>
    <row r="237" spans="1:22"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c r="V237" s="262"/>
    </row>
    <row r="238" spans="1:22"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c r="V238" s="262"/>
    </row>
    <row r="239" spans="1:22"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c r="V239" s="262"/>
    </row>
    <row r="240" spans="1:22"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c r="V240" s="262"/>
    </row>
    <row r="241" spans="1:22"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c r="V241" s="262"/>
    </row>
    <row r="242" spans="1:22"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c r="V242" s="262"/>
    </row>
    <row r="243" spans="1:22"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c r="V243" s="262"/>
    </row>
    <row r="244" spans="1:22"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c r="V244" s="262"/>
    </row>
    <row r="245" spans="1:22"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c r="V245" s="262"/>
    </row>
    <row r="246" spans="1:22"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c r="V246" s="262"/>
    </row>
    <row r="247" spans="1:22"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c r="V247" s="262"/>
    </row>
    <row r="248" spans="1:22"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c r="V248" s="262"/>
    </row>
    <row r="249" spans="1:22"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c r="V249" s="262"/>
    </row>
    <row r="250" spans="1:22"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c r="V250" s="262"/>
    </row>
    <row r="251" spans="1:22"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c r="V251" s="262"/>
    </row>
    <row r="252" spans="1:22"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c r="V252" s="262"/>
    </row>
    <row r="253" spans="1:22"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c r="V253" s="262"/>
    </row>
    <row r="254" spans="1:22"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c r="V254" s="262"/>
    </row>
    <row r="255" spans="1:22"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c r="V255" s="262"/>
    </row>
    <row r="256" spans="1:22"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c r="V256" s="262"/>
    </row>
    <row r="257" spans="1:22"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c r="V257" s="262"/>
    </row>
    <row r="258" spans="1:22"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row>
    <row r="259" spans="1:22"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c r="V259" s="262"/>
    </row>
    <row r="260" spans="1:22"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c r="V260" s="262"/>
    </row>
    <row r="261" spans="1:22"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c r="V261" s="262"/>
    </row>
    <row r="262" spans="1:22"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c r="V262" s="262"/>
    </row>
    <row r="263" spans="1:22"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c r="V263" s="262"/>
    </row>
    <row r="264" spans="1:22"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c r="V264" s="262"/>
    </row>
    <row r="265" spans="1:22"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c r="V265" s="262"/>
    </row>
    <row r="266" spans="1:22"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c r="V266" s="262"/>
    </row>
    <row r="267" spans="1:22"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c r="V267" s="262"/>
    </row>
    <row r="268" spans="1:22"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c r="V268" s="262"/>
    </row>
    <row r="269" spans="1:22"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c r="V269" s="262"/>
    </row>
    <row r="270" spans="1:22"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c r="V270" s="262"/>
    </row>
    <row r="271" spans="1:22"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c r="V271" s="262"/>
    </row>
    <row r="272" spans="1:22"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c r="V272" s="262"/>
    </row>
    <row r="273" spans="1:22"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c r="V273" s="262"/>
    </row>
    <row r="274" spans="1:22"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c r="V274" s="262"/>
    </row>
    <row r="275" spans="1:22"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c r="V275" s="262"/>
    </row>
    <row r="276" spans="1:22"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c r="V276" s="262"/>
    </row>
    <row r="277" spans="1:22"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c r="V277" s="262"/>
    </row>
    <row r="278" spans="1:22"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c r="V278" s="262"/>
    </row>
    <row r="279" spans="1:22"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c r="V279" s="262"/>
    </row>
    <row r="280" spans="1:22"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c r="V280" s="262"/>
    </row>
    <row r="281" spans="1:22"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c r="V281" s="262"/>
    </row>
    <row r="282" spans="1:22"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c r="V282" s="262"/>
    </row>
    <row r="283" spans="1:22"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c r="V283" s="262"/>
    </row>
    <row r="284" spans="1:22"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c r="V284" s="262"/>
    </row>
    <row r="285" spans="1:22"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c r="V285" s="262"/>
    </row>
    <row r="286" spans="1:22"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c r="V286" s="262"/>
    </row>
    <row r="287" spans="1:22"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c r="V287" s="262"/>
    </row>
    <row r="288" spans="1:22"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c r="V288" s="262"/>
    </row>
    <row r="289" spans="1:22"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c r="V289" s="262"/>
    </row>
    <row r="290" spans="1:22"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c r="V290" s="262"/>
    </row>
    <row r="291" spans="1:22"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c r="V291" s="262"/>
    </row>
    <row r="292" spans="1:22"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c r="V292" s="262"/>
    </row>
    <row r="293" spans="1:22"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c r="V293" s="262"/>
    </row>
    <row r="294" spans="1:22"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c r="V294" s="262"/>
    </row>
    <row r="295" spans="1:22"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c r="V295" s="262"/>
    </row>
    <row r="296" spans="1:22"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c r="V296" s="262"/>
    </row>
    <row r="297" spans="1:22"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c r="V297" s="262"/>
    </row>
    <row r="298" spans="1:22"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c r="V298" s="262"/>
    </row>
    <row r="299" spans="1:22"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c r="V299" s="262"/>
    </row>
    <row r="300" spans="1:22"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c r="V300" s="262"/>
    </row>
    <row r="301" spans="1:22"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c r="V301" s="262"/>
    </row>
    <row r="302" spans="1:22"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c r="V302" s="262"/>
    </row>
    <row r="303" spans="1:22"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c r="V303" s="262"/>
    </row>
    <row r="304" spans="1:22"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c r="V304" s="262"/>
    </row>
    <row r="305" spans="1:22"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c r="V305" s="262"/>
    </row>
    <row r="306" spans="1:22"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c r="V306" s="262"/>
    </row>
    <row r="307" spans="1:22"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c r="V307" s="262"/>
    </row>
    <row r="308" spans="1:22"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c r="V308" s="262"/>
    </row>
    <row r="309" spans="1:22"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c r="V309" s="262"/>
    </row>
    <row r="310" spans="1:22"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c r="V310" s="262"/>
    </row>
    <row r="311" spans="1:22"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c r="V311" s="262"/>
    </row>
    <row r="312" spans="1:22"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c r="V312" s="262"/>
    </row>
    <row r="313" spans="1:22"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c r="V313" s="262"/>
    </row>
    <row r="314" spans="1:22"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c r="V314" s="262"/>
    </row>
    <row r="315" spans="1:22"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c r="V315" s="262"/>
    </row>
    <row r="316" spans="1:22"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c r="V316" s="262"/>
    </row>
    <row r="317" spans="1:22"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c r="V317" s="262"/>
    </row>
    <row r="318" spans="1:22"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c r="V318" s="262"/>
    </row>
    <row r="319" spans="1:22"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c r="V319" s="262"/>
    </row>
    <row r="320" spans="1:22"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c r="V320" s="262"/>
    </row>
    <row r="321" spans="1:22"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c r="V321" s="262"/>
    </row>
    <row r="322" spans="1:22"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c r="V322" s="262"/>
    </row>
    <row r="323" spans="1:22"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c r="V323" s="262"/>
    </row>
    <row r="324" spans="1:22"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c r="V324" s="262"/>
    </row>
    <row r="325" spans="1:22"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c r="V325" s="262"/>
    </row>
    <row r="326" spans="1:22"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c r="V326" s="262"/>
    </row>
    <row r="327" spans="1:22"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c r="V327" s="262"/>
    </row>
    <row r="328" spans="1:22"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c r="V328" s="262"/>
    </row>
    <row r="329" spans="1:22"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c r="V329" s="262"/>
    </row>
    <row r="330" spans="1:22"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c r="V330" s="262"/>
    </row>
    <row r="331" spans="1:22"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c r="V331" s="262"/>
    </row>
    <row r="332" spans="1:22"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c r="V332" s="262"/>
    </row>
    <row r="333" spans="1:22"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c r="V333" s="262"/>
    </row>
    <row r="334" spans="1:22"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c r="V334" s="262"/>
    </row>
    <row r="335" spans="1:22"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c r="V335" s="262"/>
    </row>
    <row r="336" spans="1:22"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c r="V336" s="262"/>
    </row>
    <row r="337" spans="1:22"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c r="V337" s="262"/>
    </row>
    <row r="338" spans="1:22"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c r="V338" s="262"/>
    </row>
    <row r="339" spans="1:22" x14ac:dyDescent="0.25">
      <c r="K339"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3" t="str">
        <f>'1. паспорт местоположение'!$A$5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42" t="s">
        <v>9</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3" t="str">
        <f>'1. паспорт местоположение'!A9:C9</f>
        <v xml:space="preserve"> АО "Россети Тюмень" </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47" t="s">
        <v>8</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8" t="str">
        <f>'1. паспорт местоположение'!A12:C12</f>
        <v>H_TP1100.PS.0053</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3" t="str">
        <f>'1. паспорт местоположение'!A15:C15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52" t="s">
        <v>349</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1" t="s">
        <v>5</v>
      </c>
      <c r="B19" s="341" t="s">
        <v>100</v>
      </c>
      <c r="C19" s="344" t="s">
        <v>265</v>
      </c>
      <c r="D19" s="341" t="s">
        <v>264</v>
      </c>
      <c r="E19" s="341" t="s">
        <v>99</v>
      </c>
      <c r="F19" s="341" t="s">
        <v>98</v>
      </c>
      <c r="G19" s="341" t="s">
        <v>260</v>
      </c>
      <c r="H19" s="341" t="s">
        <v>97</v>
      </c>
      <c r="I19" s="341" t="s">
        <v>96</v>
      </c>
      <c r="J19" s="341" t="s">
        <v>95</v>
      </c>
      <c r="K19" s="341" t="s">
        <v>94</v>
      </c>
      <c r="L19" s="341" t="s">
        <v>93</v>
      </c>
      <c r="M19" s="341" t="s">
        <v>92</v>
      </c>
      <c r="N19" s="341" t="s">
        <v>91</v>
      </c>
      <c r="O19" s="341" t="s">
        <v>90</v>
      </c>
      <c r="P19" s="341" t="s">
        <v>89</v>
      </c>
      <c r="Q19" s="341" t="s">
        <v>263</v>
      </c>
      <c r="R19" s="341"/>
      <c r="S19" s="346" t="s">
        <v>343</v>
      </c>
      <c r="T19" s="4"/>
      <c r="U19" s="4"/>
      <c r="V19" s="4"/>
      <c r="W19" s="4"/>
      <c r="X19" s="4"/>
      <c r="Y19" s="4"/>
    </row>
    <row r="20" spans="1:28" s="3" customFormat="1" ht="180.75" customHeight="1" x14ac:dyDescent="0.2">
      <c r="A20" s="341"/>
      <c r="B20" s="341"/>
      <c r="C20" s="345"/>
      <c r="D20" s="341"/>
      <c r="E20" s="341"/>
      <c r="F20" s="341"/>
      <c r="G20" s="341"/>
      <c r="H20" s="341"/>
      <c r="I20" s="341"/>
      <c r="J20" s="341"/>
      <c r="K20" s="341"/>
      <c r="L20" s="341"/>
      <c r="M20" s="341"/>
      <c r="N20" s="341"/>
      <c r="O20" s="341"/>
      <c r="P20" s="341"/>
      <c r="Q20" s="42" t="s">
        <v>261</v>
      </c>
      <c r="R20" s="43" t="s">
        <v>262</v>
      </c>
      <c r="S20" s="346"/>
      <c r="T20" s="32"/>
      <c r="U20" s="32"/>
      <c r="V20" s="32"/>
      <c r="W20" s="32"/>
      <c r="X20" s="32"/>
      <c r="Y20" s="32"/>
      <c r="Z20" s="31"/>
      <c r="AA20" s="31"/>
      <c r="AB20" s="31"/>
    </row>
    <row r="21" spans="1:28" s="3" customFormat="1" ht="18.75" x14ac:dyDescent="0.2">
      <c r="A21" s="42">
        <v>1</v>
      </c>
      <c r="B21" s="47">
        <v>2</v>
      </c>
      <c r="C21" s="42">
        <v>3</v>
      </c>
      <c r="D21" s="47">
        <v>4</v>
      </c>
      <c r="E21" s="42">
        <v>5</v>
      </c>
      <c r="F21" s="47">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9"/>
      <c r="R22" s="5"/>
      <c r="S22" s="121"/>
      <c r="T22" s="32"/>
      <c r="U22" s="32"/>
      <c r="V22" s="32"/>
      <c r="W22" s="32"/>
      <c r="X22" s="32"/>
      <c r="Y22" s="32"/>
      <c r="Z22" s="31"/>
      <c r="AA22" s="31"/>
      <c r="AB22" s="31"/>
    </row>
    <row r="23" spans="1:28" ht="20.25" customHeight="1" x14ac:dyDescent="0.25">
      <c r="A23" s="113"/>
      <c r="B23" s="47" t="s">
        <v>258</v>
      </c>
      <c r="C23" s="47" t="s">
        <v>259</v>
      </c>
      <c r="D23" s="47" t="s">
        <v>259</v>
      </c>
      <c r="E23" s="113" t="s">
        <v>259</v>
      </c>
      <c r="F23" s="113" t="s">
        <v>259</v>
      </c>
      <c r="G23" s="113" t="s">
        <v>259</v>
      </c>
      <c r="H23" s="113" t="s">
        <v>259</v>
      </c>
      <c r="I23" s="113" t="s">
        <v>259</v>
      </c>
      <c r="J23" s="113" t="s">
        <v>259</v>
      </c>
      <c r="K23" s="113" t="s">
        <v>259</v>
      </c>
      <c r="L23" s="113" t="s">
        <v>259</v>
      </c>
      <c r="M23" s="113" t="s">
        <v>259</v>
      </c>
      <c r="N23" s="113" t="s">
        <v>259</v>
      </c>
      <c r="O23" s="113" t="s">
        <v>259</v>
      </c>
      <c r="P23" s="113" t="s">
        <v>259</v>
      </c>
      <c r="Q23" s="114" t="s">
        <v>259</v>
      </c>
      <c r="R23" s="2" t="s">
        <v>259</v>
      </c>
      <c r="S23" s="2" t="s">
        <v>259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topLeftCell="D1" zoomScale="60" zoomScaleNormal="60" workbookViewId="0">
      <selection activeCell="A16" sqref="A16:T16"/>
    </sheetView>
  </sheetViews>
  <sheetFormatPr defaultColWidth="10.7109375" defaultRowHeight="15.75" x14ac:dyDescent="0.25"/>
  <cols>
    <col min="1" max="1" width="9.5703125" style="51" customWidth="1"/>
    <col min="2" max="2" width="16.7109375" style="51" customWidth="1"/>
    <col min="3" max="3" width="17" style="51" customWidth="1"/>
    <col min="4" max="4" width="22.140625" style="51" customWidth="1"/>
    <col min="5" max="5" width="9.85546875" style="51" customWidth="1"/>
    <col min="6" max="6" width="9.7109375" style="51" customWidth="1"/>
    <col min="7" max="7" width="13.85546875" style="51" customWidth="1"/>
    <col min="8" max="8" width="13.5703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37.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3" t="str">
        <f>'1. паспорт местоположение'!$A$5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3" t="str">
        <f>'2. паспорт  ТП'!A8:S8</f>
        <v xml:space="preserve"> АО "Россети Тюмень" </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8" t="str">
        <f>'2. паспорт  ТП'!A11:S11</f>
        <v>H_TP1100.PS.0053</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3" t="str">
        <f>'2. паспорт  ТП'!A14:S14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6" s="348"/>
      <c r="C16" s="348"/>
      <c r="D16" s="348"/>
      <c r="E16" s="348"/>
      <c r="F16" s="348"/>
      <c r="G16" s="348"/>
      <c r="H16" s="348"/>
      <c r="I16" s="348"/>
      <c r="J16" s="348"/>
      <c r="K16" s="348"/>
      <c r="L16" s="348"/>
      <c r="M16" s="348"/>
      <c r="N16" s="348"/>
      <c r="O16" s="348"/>
      <c r="P16" s="348"/>
      <c r="Q16" s="348"/>
      <c r="R16" s="348"/>
      <c r="S16" s="348"/>
      <c r="T16" s="348"/>
    </row>
    <row r="17" spans="1:20"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20"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68" t="s">
        <v>353</v>
      </c>
      <c r="B19" s="368"/>
      <c r="C19" s="368"/>
      <c r="D19" s="368"/>
      <c r="E19" s="368"/>
      <c r="F19" s="368"/>
      <c r="G19" s="368"/>
      <c r="H19" s="368"/>
      <c r="I19" s="368"/>
      <c r="J19" s="368"/>
      <c r="K19" s="368"/>
      <c r="L19" s="368"/>
      <c r="M19" s="368"/>
      <c r="N19" s="368"/>
      <c r="O19" s="368"/>
      <c r="P19" s="368"/>
      <c r="Q19" s="368"/>
      <c r="R19" s="368"/>
      <c r="S19" s="368"/>
      <c r="T19" s="368"/>
    </row>
    <row r="20" spans="1:20" s="59"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62" t="s">
        <v>5</v>
      </c>
      <c r="B21" s="355" t="s">
        <v>174</v>
      </c>
      <c r="C21" s="356"/>
      <c r="D21" s="359" t="s">
        <v>112</v>
      </c>
      <c r="E21" s="355" t="s">
        <v>382</v>
      </c>
      <c r="F21" s="356"/>
      <c r="G21" s="355" t="s">
        <v>188</v>
      </c>
      <c r="H21" s="356"/>
      <c r="I21" s="355" t="s">
        <v>111</v>
      </c>
      <c r="J21" s="356"/>
      <c r="K21" s="359" t="s">
        <v>110</v>
      </c>
      <c r="L21" s="355" t="s">
        <v>109</v>
      </c>
      <c r="M21" s="356"/>
      <c r="N21" s="355" t="s">
        <v>378</v>
      </c>
      <c r="O21" s="356"/>
      <c r="P21" s="359" t="s">
        <v>108</v>
      </c>
      <c r="Q21" s="365" t="s">
        <v>107</v>
      </c>
      <c r="R21" s="366"/>
      <c r="S21" s="365" t="s">
        <v>106</v>
      </c>
      <c r="T21" s="367"/>
    </row>
    <row r="22" spans="1:20" ht="204.75" customHeight="1" x14ac:dyDescent="0.25">
      <c r="A22" s="363"/>
      <c r="B22" s="357"/>
      <c r="C22" s="358"/>
      <c r="D22" s="361"/>
      <c r="E22" s="357"/>
      <c r="F22" s="358"/>
      <c r="G22" s="357"/>
      <c r="H22" s="358"/>
      <c r="I22" s="357"/>
      <c r="J22" s="358"/>
      <c r="K22" s="360"/>
      <c r="L22" s="357"/>
      <c r="M22" s="358"/>
      <c r="N22" s="357"/>
      <c r="O22" s="358"/>
      <c r="P22" s="360"/>
      <c r="Q22" s="88" t="s">
        <v>105</v>
      </c>
      <c r="R22" s="88" t="s">
        <v>352</v>
      </c>
      <c r="S22" s="88" t="s">
        <v>104</v>
      </c>
      <c r="T22" s="88" t="s">
        <v>103</v>
      </c>
    </row>
    <row r="23" spans="1:20" ht="51.75" customHeight="1" x14ac:dyDescent="0.25">
      <c r="A23" s="364"/>
      <c r="B23" s="129" t="s">
        <v>101</v>
      </c>
      <c r="C23" s="129" t="s">
        <v>102</v>
      </c>
      <c r="D23" s="360"/>
      <c r="E23" s="129" t="s">
        <v>101</v>
      </c>
      <c r="F23" s="129" t="s">
        <v>102</v>
      </c>
      <c r="G23" s="129" t="s">
        <v>101</v>
      </c>
      <c r="H23" s="129" t="s">
        <v>102</v>
      </c>
      <c r="I23" s="129" t="s">
        <v>101</v>
      </c>
      <c r="J23" s="129" t="s">
        <v>102</v>
      </c>
      <c r="K23" s="129" t="s">
        <v>101</v>
      </c>
      <c r="L23" s="129" t="s">
        <v>101</v>
      </c>
      <c r="M23" s="129" t="s">
        <v>102</v>
      </c>
      <c r="N23" s="129" t="s">
        <v>101</v>
      </c>
      <c r="O23" s="129" t="s">
        <v>102</v>
      </c>
      <c r="P23" s="130" t="s">
        <v>101</v>
      </c>
      <c r="Q23" s="88" t="s">
        <v>101</v>
      </c>
      <c r="R23" s="88" t="s">
        <v>101</v>
      </c>
      <c r="S23" s="88" t="s">
        <v>101</v>
      </c>
      <c r="T23" s="88" t="s">
        <v>101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ht="59.25" customHeight="1" x14ac:dyDescent="0.25">
      <c r="A25" s="64">
        <v>1</v>
      </c>
      <c r="B25" s="146" t="s">
        <v>391</v>
      </c>
      <c r="C25" s="146" t="s">
        <v>391</v>
      </c>
      <c r="D25" s="147" t="s">
        <v>405</v>
      </c>
      <c r="E25" s="64" t="s">
        <v>406</v>
      </c>
      <c r="F25" s="64" t="s">
        <v>407</v>
      </c>
      <c r="G25" s="147" t="s">
        <v>409</v>
      </c>
      <c r="H25" s="147" t="s">
        <v>408</v>
      </c>
      <c r="I25" s="64">
        <v>1985</v>
      </c>
      <c r="J25" s="64">
        <v>2017</v>
      </c>
      <c r="K25" s="64"/>
      <c r="L25" s="64" t="s">
        <v>419</v>
      </c>
      <c r="M25" s="64" t="s">
        <v>419</v>
      </c>
      <c r="N25" s="64"/>
      <c r="O25" s="64"/>
      <c r="P25" s="64"/>
      <c r="Q25" s="325" t="s">
        <v>591</v>
      </c>
      <c r="R25" s="147" t="s">
        <v>595</v>
      </c>
      <c r="S25" s="64"/>
      <c r="T25" s="64"/>
    </row>
    <row r="26" spans="1:20" ht="58.5" customHeight="1" x14ac:dyDescent="0.25">
      <c r="A26" s="64">
        <v>2</v>
      </c>
      <c r="B26" s="146" t="s">
        <v>392</v>
      </c>
      <c r="C26" s="146" t="s">
        <v>392</v>
      </c>
      <c r="D26" s="147" t="s">
        <v>405</v>
      </c>
      <c r="E26" s="64" t="s">
        <v>406</v>
      </c>
      <c r="F26" s="64" t="s">
        <v>407</v>
      </c>
      <c r="G26" s="147" t="s">
        <v>409</v>
      </c>
      <c r="H26" s="147" t="s">
        <v>408</v>
      </c>
      <c r="I26" s="64">
        <v>1985</v>
      </c>
      <c r="J26" s="64">
        <v>2017</v>
      </c>
      <c r="K26" s="64"/>
      <c r="L26" s="64" t="s">
        <v>419</v>
      </c>
      <c r="M26" s="64" t="s">
        <v>419</v>
      </c>
      <c r="N26" s="64"/>
      <c r="O26" s="64"/>
      <c r="P26" s="64"/>
      <c r="Q26" s="325" t="s">
        <v>592</v>
      </c>
      <c r="R26" s="147" t="s">
        <v>595</v>
      </c>
      <c r="S26" s="64"/>
      <c r="T26" s="64"/>
    </row>
    <row r="27" spans="1:20" s="59" customFormat="1" ht="59.25" customHeight="1" x14ac:dyDescent="0.25">
      <c r="A27" s="64">
        <v>3</v>
      </c>
      <c r="B27" s="61" t="s">
        <v>393</v>
      </c>
      <c r="C27" s="61" t="s">
        <v>393</v>
      </c>
      <c r="D27" s="147" t="s">
        <v>405</v>
      </c>
      <c r="E27" s="64" t="s">
        <v>406</v>
      </c>
      <c r="F27" s="64" t="s">
        <v>407</v>
      </c>
      <c r="G27" s="147" t="s">
        <v>409</v>
      </c>
      <c r="H27" s="147" t="s">
        <v>408</v>
      </c>
      <c r="I27" s="61">
        <v>1988</v>
      </c>
      <c r="J27" s="64">
        <v>2017</v>
      </c>
      <c r="K27" s="60"/>
      <c r="L27" s="64" t="s">
        <v>419</v>
      </c>
      <c r="M27" s="64" t="s">
        <v>419</v>
      </c>
      <c r="N27" s="62"/>
      <c r="O27" s="62"/>
      <c r="P27" s="60"/>
      <c r="Q27" s="325" t="s">
        <v>603</v>
      </c>
      <c r="R27" s="147" t="s">
        <v>595</v>
      </c>
      <c r="S27" s="132"/>
      <c r="T27" s="61"/>
    </row>
    <row r="28" spans="1:20" s="59" customFormat="1" ht="51" customHeight="1" x14ac:dyDescent="0.25">
      <c r="A28" s="64">
        <v>4</v>
      </c>
      <c r="B28" s="61" t="s">
        <v>394</v>
      </c>
      <c r="C28" s="61" t="s">
        <v>394</v>
      </c>
      <c r="D28" s="147" t="s">
        <v>405</v>
      </c>
      <c r="E28" s="64" t="s">
        <v>406</v>
      </c>
      <c r="F28" s="64" t="s">
        <v>407</v>
      </c>
      <c r="G28" s="147" t="s">
        <v>410</v>
      </c>
      <c r="H28" s="147" t="s">
        <v>411</v>
      </c>
      <c r="I28" s="61">
        <v>1982</v>
      </c>
      <c r="J28" s="64">
        <v>2017</v>
      </c>
      <c r="K28" s="60"/>
      <c r="L28" s="64" t="s">
        <v>419</v>
      </c>
      <c r="M28" s="64" t="s">
        <v>419</v>
      </c>
      <c r="N28" s="62"/>
      <c r="O28" s="62"/>
      <c r="P28" s="60"/>
      <c r="Q28" s="325" t="s">
        <v>596</v>
      </c>
      <c r="R28" s="147" t="s">
        <v>595</v>
      </c>
      <c r="S28" s="132"/>
      <c r="T28" s="61"/>
    </row>
    <row r="29" spans="1:20" s="59" customFormat="1" ht="63" customHeight="1" x14ac:dyDescent="0.25">
      <c r="A29" s="64">
        <v>5</v>
      </c>
      <c r="B29" s="61" t="s">
        <v>395</v>
      </c>
      <c r="C29" s="61" t="s">
        <v>395</v>
      </c>
      <c r="D29" s="147" t="s">
        <v>405</v>
      </c>
      <c r="E29" s="64" t="s">
        <v>406</v>
      </c>
      <c r="F29" s="64" t="s">
        <v>407</v>
      </c>
      <c r="G29" s="147" t="s">
        <v>409</v>
      </c>
      <c r="H29" s="147" t="s">
        <v>408</v>
      </c>
      <c r="I29" s="61">
        <v>1990</v>
      </c>
      <c r="J29" s="64">
        <v>2017</v>
      </c>
      <c r="K29" s="60"/>
      <c r="L29" s="64" t="s">
        <v>419</v>
      </c>
      <c r="M29" s="64" t="s">
        <v>419</v>
      </c>
      <c r="N29" s="62"/>
      <c r="O29" s="62"/>
      <c r="P29" s="60"/>
      <c r="Q29" s="325" t="s">
        <v>602</v>
      </c>
      <c r="R29" s="147" t="s">
        <v>595</v>
      </c>
      <c r="S29" s="132"/>
      <c r="T29" s="61"/>
    </row>
    <row r="30" spans="1:20" s="59" customFormat="1" ht="65.25" customHeight="1" x14ac:dyDescent="0.25">
      <c r="A30" s="64">
        <v>6</v>
      </c>
      <c r="B30" s="61" t="s">
        <v>396</v>
      </c>
      <c r="C30" s="61" t="s">
        <v>396</v>
      </c>
      <c r="D30" s="147" t="s">
        <v>405</v>
      </c>
      <c r="E30" s="64" t="s">
        <v>406</v>
      </c>
      <c r="F30" s="64" t="s">
        <v>407</v>
      </c>
      <c r="G30" s="147" t="s">
        <v>409</v>
      </c>
      <c r="H30" s="147" t="s">
        <v>408</v>
      </c>
      <c r="I30" s="61">
        <v>1987</v>
      </c>
      <c r="J30" s="64">
        <v>2017</v>
      </c>
      <c r="K30" s="60"/>
      <c r="L30" s="64" t="s">
        <v>419</v>
      </c>
      <c r="M30" s="64" t="s">
        <v>419</v>
      </c>
      <c r="N30" s="62"/>
      <c r="O30" s="62"/>
      <c r="P30" s="60"/>
      <c r="Q30" s="325" t="s">
        <v>597</v>
      </c>
      <c r="R30" s="147" t="s">
        <v>595</v>
      </c>
      <c r="S30" s="132"/>
      <c r="T30" s="61"/>
    </row>
    <row r="31" spans="1:20" s="59" customFormat="1" ht="66" customHeight="1" x14ac:dyDescent="0.25">
      <c r="A31" s="64">
        <v>7</v>
      </c>
      <c r="B31" s="61" t="s">
        <v>397</v>
      </c>
      <c r="C31" s="61" t="s">
        <v>397</v>
      </c>
      <c r="D31" s="147" t="s">
        <v>405</v>
      </c>
      <c r="E31" s="64" t="s">
        <v>406</v>
      </c>
      <c r="F31" s="64" t="s">
        <v>407</v>
      </c>
      <c r="G31" s="147" t="s">
        <v>409</v>
      </c>
      <c r="H31" s="147" t="s">
        <v>408</v>
      </c>
      <c r="I31" s="61">
        <v>1983</v>
      </c>
      <c r="J31" s="64">
        <v>2017</v>
      </c>
      <c r="K31" s="60"/>
      <c r="L31" s="64" t="s">
        <v>419</v>
      </c>
      <c r="M31" s="64" t="s">
        <v>419</v>
      </c>
      <c r="N31" s="62"/>
      <c r="O31" s="62"/>
      <c r="P31" s="60"/>
      <c r="Q31" s="325" t="s">
        <v>592</v>
      </c>
      <c r="R31" s="147" t="s">
        <v>595</v>
      </c>
      <c r="S31" s="132"/>
      <c r="T31" s="61"/>
    </row>
    <row r="32" spans="1:20" s="59" customFormat="1" ht="60.75" customHeight="1" x14ac:dyDescent="0.25">
      <c r="A32" s="64">
        <v>8</v>
      </c>
      <c r="B32" s="61" t="s">
        <v>398</v>
      </c>
      <c r="C32" s="61" t="s">
        <v>398</v>
      </c>
      <c r="D32" s="147" t="s">
        <v>405</v>
      </c>
      <c r="E32" s="64" t="s">
        <v>406</v>
      </c>
      <c r="F32" s="64" t="s">
        <v>407</v>
      </c>
      <c r="G32" s="147" t="s">
        <v>410</v>
      </c>
      <c r="H32" s="147" t="s">
        <v>411</v>
      </c>
      <c r="I32" s="61">
        <v>1985</v>
      </c>
      <c r="J32" s="64">
        <v>2017</v>
      </c>
      <c r="K32" s="60"/>
      <c r="L32" s="64" t="s">
        <v>419</v>
      </c>
      <c r="M32" s="64" t="s">
        <v>419</v>
      </c>
      <c r="N32" s="62"/>
      <c r="O32" s="62"/>
      <c r="P32" s="60"/>
      <c r="Q32" s="325" t="s">
        <v>598</v>
      </c>
      <c r="R32" s="147" t="s">
        <v>595</v>
      </c>
      <c r="S32" s="132"/>
      <c r="T32" s="61"/>
    </row>
    <row r="33" spans="1:20" s="59" customFormat="1" ht="67.5" customHeight="1" x14ac:dyDescent="0.25">
      <c r="A33" s="64">
        <v>9</v>
      </c>
      <c r="B33" s="61" t="s">
        <v>399</v>
      </c>
      <c r="C33" s="61" t="s">
        <v>399</v>
      </c>
      <c r="D33" s="147" t="s">
        <v>405</v>
      </c>
      <c r="E33" s="64" t="s">
        <v>406</v>
      </c>
      <c r="F33" s="64" t="s">
        <v>407</v>
      </c>
      <c r="G33" s="147" t="s">
        <v>412</v>
      </c>
      <c r="H33" s="147" t="s">
        <v>413</v>
      </c>
      <c r="I33" s="61">
        <v>1986</v>
      </c>
      <c r="J33" s="64">
        <v>2017</v>
      </c>
      <c r="K33" s="60"/>
      <c r="L33" s="64" t="s">
        <v>419</v>
      </c>
      <c r="M33" s="64" t="s">
        <v>419</v>
      </c>
      <c r="N33" s="62"/>
      <c r="O33" s="62"/>
      <c r="P33" s="60"/>
      <c r="Q33" s="325" t="s">
        <v>599</v>
      </c>
      <c r="R33" s="147" t="s">
        <v>595</v>
      </c>
      <c r="S33" s="132"/>
      <c r="T33" s="61"/>
    </row>
    <row r="34" spans="1:20" s="59" customFormat="1" ht="61.5" customHeight="1" x14ac:dyDescent="0.25">
      <c r="A34" s="64">
        <v>10</v>
      </c>
      <c r="B34" s="61" t="s">
        <v>400</v>
      </c>
      <c r="C34" s="61" t="s">
        <v>400</v>
      </c>
      <c r="D34" s="147" t="s">
        <v>405</v>
      </c>
      <c r="E34" s="64" t="s">
        <v>406</v>
      </c>
      <c r="F34" s="64" t="s">
        <v>407</v>
      </c>
      <c r="G34" s="147" t="s">
        <v>409</v>
      </c>
      <c r="H34" s="147" t="s">
        <v>408</v>
      </c>
      <c r="I34" s="61" t="s">
        <v>417</v>
      </c>
      <c r="J34" s="64">
        <v>2017</v>
      </c>
      <c r="K34" s="60"/>
      <c r="L34" s="64" t="s">
        <v>419</v>
      </c>
      <c r="M34" s="64" t="s">
        <v>419</v>
      </c>
      <c r="N34" s="62"/>
      <c r="O34" s="62"/>
      <c r="P34" s="60"/>
      <c r="Q34" s="325" t="s">
        <v>594</v>
      </c>
      <c r="R34" s="147" t="s">
        <v>595</v>
      </c>
      <c r="S34" s="132"/>
      <c r="T34" s="61"/>
    </row>
    <row r="35" spans="1:20" s="59" customFormat="1" ht="60" customHeight="1" x14ac:dyDescent="0.25">
      <c r="A35" s="64">
        <v>11</v>
      </c>
      <c r="B35" s="61" t="s">
        <v>401</v>
      </c>
      <c r="C35" s="61" t="s">
        <v>401</v>
      </c>
      <c r="D35" s="147" t="s">
        <v>405</v>
      </c>
      <c r="E35" s="64" t="s">
        <v>406</v>
      </c>
      <c r="F35" s="64" t="s">
        <v>407</v>
      </c>
      <c r="G35" s="147" t="s">
        <v>410</v>
      </c>
      <c r="H35" s="147" t="s">
        <v>414</v>
      </c>
      <c r="I35" s="61">
        <v>1981</v>
      </c>
      <c r="J35" s="64">
        <v>2017</v>
      </c>
      <c r="K35" s="60"/>
      <c r="L35" s="64" t="s">
        <v>419</v>
      </c>
      <c r="M35" s="64" t="s">
        <v>419</v>
      </c>
      <c r="N35" s="62"/>
      <c r="O35" s="62"/>
      <c r="P35" s="60"/>
      <c r="Q35" s="325" t="s">
        <v>600</v>
      </c>
      <c r="R35" s="147" t="s">
        <v>595</v>
      </c>
      <c r="S35" s="132"/>
      <c r="T35" s="61"/>
    </row>
    <row r="36" spans="1:20" s="59" customFormat="1" ht="69" customHeight="1" x14ac:dyDescent="0.25">
      <c r="A36" s="64">
        <v>12</v>
      </c>
      <c r="B36" s="61" t="s">
        <v>402</v>
      </c>
      <c r="C36" s="61" t="s">
        <v>402</v>
      </c>
      <c r="D36" s="147" t="s">
        <v>405</v>
      </c>
      <c r="E36" s="64" t="s">
        <v>406</v>
      </c>
      <c r="F36" s="64" t="s">
        <v>407</v>
      </c>
      <c r="G36" s="147" t="s">
        <v>415</v>
      </c>
      <c r="H36" s="147" t="s">
        <v>416</v>
      </c>
      <c r="I36" s="61">
        <v>1982</v>
      </c>
      <c r="J36" s="64">
        <v>2017</v>
      </c>
      <c r="K36" s="60"/>
      <c r="L36" s="64" t="s">
        <v>419</v>
      </c>
      <c r="M36" s="64" t="s">
        <v>419</v>
      </c>
      <c r="N36" s="62"/>
      <c r="O36" s="62"/>
      <c r="P36" s="60"/>
      <c r="Q36" s="325" t="s">
        <v>593</v>
      </c>
      <c r="R36" s="147" t="s">
        <v>595</v>
      </c>
      <c r="S36" s="132"/>
      <c r="T36" s="61"/>
    </row>
    <row r="37" spans="1:20" s="59" customFormat="1" ht="67.5" customHeight="1" x14ac:dyDescent="0.25">
      <c r="A37" s="64">
        <v>13</v>
      </c>
      <c r="B37" s="61" t="s">
        <v>403</v>
      </c>
      <c r="C37" s="61" t="s">
        <v>403</v>
      </c>
      <c r="D37" s="147" t="s">
        <v>405</v>
      </c>
      <c r="E37" s="64" t="s">
        <v>406</v>
      </c>
      <c r="F37" s="64" t="s">
        <v>407</v>
      </c>
      <c r="G37" s="147" t="s">
        <v>412</v>
      </c>
      <c r="H37" s="147" t="s">
        <v>413</v>
      </c>
      <c r="I37" s="61">
        <v>1987</v>
      </c>
      <c r="J37" s="64">
        <v>2017</v>
      </c>
      <c r="K37" s="60"/>
      <c r="L37" s="64" t="s">
        <v>419</v>
      </c>
      <c r="M37" s="64" t="s">
        <v>419</v>
      </c>
      <c r="N37" s="62"/>
      <c r="O37" s="62"/>
      <c r="P37" s="60"/>
      <c r="Q37" s="325" t="s">
        <v>600</v>
      </c>
      <c r="R37" s="147" t="s">
        <v>595</v>
      </c>
      <c r="S37" s="132"/>
      <c r="T37" s="61"/>
    </row>
    <row r="38" spans="1:20" s="59" customFormat="1" ht="81" customHeight="1" x14ac:dyDescent="0.25">
      <c r="A38" s="64">
        <v>14</v>
      </c>
      <c r="B38" s="61" t="s">
        <v>404</v>
      </c>
      <c r="C38" s="61" t="s">
        <v>404</v>
      </c>
      <c r="D38" s="147" t="s">
        <v>405</v>
      </c>
      <c r="E38" s="64" t="s">
        <v>406</v>
      </c>
      <c r="F38" s="64" t="s">
        <v>407</v>
      </c>
      <c r="G38" s="147" t="s">
        <v>409</v>
      </c>
      <c r="H38" s="147" t="s">
        <v>408</v>
      </c>
      <c r="I38" s="61" t="s">
        <v>418</v>
      </c>
      <c r="J38" s="64">
        <v>2017</v>
      </c>
      <c r="K38" s="60"/>
      <c r="L38" s="64" t="s">
        <v>419</v>
      </c>
      <c r="M38" s="64" t="s">
        <v>419</v>
      </c>
      <c r="N38" s="62"/>
      <c r="O38" s="62"/>
      <c r="P38" s="60"/>
      <c r="Q38" s="325" t="s">
        <v>601</v>
      </c>
      <c r="R38" s="147" t="s">
        <v>595</v>
      </c>
      <c r="S38" s="132"/>
      <c r="T38" s="61"/>
    </row>
    <row r="39" spans="1:20" s="59" customFormat="1" ht="24" customHeight="1" x14ac:dyDescent="0.25">
      <c r="A39" s="63"/>
      <c r="B39" s="61"/>
      <c r="C39" s="61"/>
      <c r="D39" s="61"/>
      <c r="E39" s="61"/>
      <c r="F39" s="61"/>
      <c r="G39" s="61"/>
      <c r="H39" s="61"/>
      <c r="I39" s="61"/>
      <c r="J39" s="60"/>
      <c r="K39" s="60"/>
      <c r="L39" s="60"/>
      <c r="M39" s="62"/>
      <c r="N39" s="62"/>
      <c r="O39" s="62"/>
      <c r="P39" s="60"/>
      <c r="Q39" s="132"/>
      <c r="R39" s="61"/>
      <c r="S39" s="132"/>
      <c r="T39" s="61"/>
    </row>
    <row r="40" spans="1:20" s="59" customFormat="1" ht="24" customHeight="1" x14ac:dyDescent="0.25">
      <c r="A40" s="63"/>
      <c r="B40" s="61"/>
      <c r="C40" s="61"/>
      <c r="D40" s="61"/>
      <c r="E40" s="61"/>
      <c r="F40" s="61"/>
      <c r="G40" s="61"/>
      <c r="H40" s="61"/>
      <c r="I40" s="61"/>
      <c r="J40" s="60"/>
      <c r="K40" s="60"/>
      <c r="L40" s="60"/>
      <c r="M40" s="62"/>
      <c r="N40" s="62"/>
      <c r="O40" s="62"/>
      <c r="P40" s="60"/>
      <c r="Q40" s="132"/>
      <c r="R40" s="61"/>
      <c r="S40" s="132"/>
      <c r="T40" s="61"/>
    </row>
    <row r="41" spans="1:20" s="59" customFormat="1" ht="24" customHeight="1" x14ac:dyDescent="0.25">
      <c r="A41" s="63"/>
      <c r="B41" s="61"/>
      <c r="C41" s="61"/>
      <c r="D41" s="61"/>
      <c r="E41" s="61"/>
      <c r="F41" s="61"/>
      <c r="G41" s="61"/>
      <c r="H41" s="61"/>
      <c r="I41" s="61"/>
      <c r="J41" s="60"/>
      <c r="K41" s="60"/>
      <c r="L41" s="60"/>
      <c r="M41" s="62"/>
      <c r="N41" s="62"/>
      <c r="O41" s="62"/>
      <c r="P41" s="60"/>
      <c r="Q41" s="132"/>
      <c r="R41" s="61"/>
      <c r="S41" s="132"/>
      <c r="T41" s="61"/>
    </row>
    <row r="42" spans="1:20" s="59" customFormat="1" ht="24" customHeight="1" x14ac:dyDescent="0.25">
      <c r="A42" s="63"/>
      <c r="B42" s="61"/>
      <c r="C42" s="61"/>
      <c r="D42" s="61"/>
      <c r="E42" s="61"/>
      <c r="F42" s="61"/>
      <c r="G42" s="61"/>
      <c r="H42" s="61"/>
      <c r="I42" s="61"/>
      <c r="J42" s="60"/>
      <c r="K42" s="60"/>
      <c r="L42" s="60"/>
      <c r="M42" s="62"/>
      <c r="N42" s="62"/>
      <c r="O42" s="62"/>
      <c r="P42" s="60"/>
      <c r="Q42" s="132"/>
      <c r="R42" s="61"/>
      <c r="S42" s="132"/>
      <c r="T42" s="61"/>
    </row>
    <row r="43" spans="1:20" s="59" customFormat="1" ht="24" customHeight="1" x14ac:dyDescent="0.25">
      <c r="A43" s="63"/>
      <c r="B43" s="61"/>
      <c r="C43" s="61"/>
      <c r="D43" s="61"/>
      <c r="E43" s="61"/>
      <c r="F43" s="61"/>
      <c r="G43" s="61"/>
      <c r="H43" s="61"/>
      <c r="I43" s="61"/>
      <c r="J43" s="60"/>
      <c r="K43" s="60"/>
      <c r="L43" s="60"/>
      <c r="M43" s="62"/>
      <c r="N43" s="62"/>
      <c r="O43" s="62"/>
      <c r="P43" s="60"/>
      <c r="Q43" s="132"/>
      <c r="R43" s="61"/>
      <c r="S43" s="132"/>
      <c r="T43" s="61"/>
    </row>
    <row r="44" spans="1:20" s="59" customFormat="1" ht="24" customHeight="1" x14ac:dyDescent="0.25">
      <c r="A44" s="63"/>
      <c r="B44" s="61"/>
      <c r="C44" s="61"/>
      <c r="D44" s="61"/>
      <c r="E44" s="61"/>
      <c r="F44" s="61"/>
      <c r="G44" s="61"/>
      <c r="H44" s="61"/>
      <c r="I44" s="61"/>
      <c r="J44" s="60"/>
      <c r="K44" s="60"/>
      <c r="L44" s="60"/>
      <c r="M44" s="62"/>
      <c r="N44" s="62"/>
      <c r="O44" s="62"/>
      <c r="P44" s="60"/>
      <c r="Q44" s="132"/>
      <c r="R44" s="61"/>
      <c r="S44" s="132"/>
      <c r="T44" s="61"/>
    </row>
    <row r="45" spans="1:20" s="59" customFormat="1" ht="24" customHeight="1" x14ac:dyDescent="0.25">
      <c r="A45" s="63"/>
      <c r="B45" s="61"/>
      <c r="C45" s="61"/>
      <c r="D45" s="61"/>
      <c r="E45" s="61"/>
      <c r="F45" s="61"/>
      <c r="G45" s="61"/>
      <c r="H45" s="61"/>
      <c r="I45" s="61"/>
      <c r="J45" s="60"/>
      <c r="K45" s="60"/>
      <c r="L45" s="60"/>
      <c r="M45" s="62"/>
      <c r="N45" s="62"/>
      <c r="O45" s="62"/>
      <c r="P45" s="60"/>
      <c r="Q45" s="132"/>
      <c r="R45" s="61"/>
      <c r="S45" s="132"/>
      <c r="T45" s="61"/>
    </row>
    <row r="46" spans="1:20" s="59" customFormat="1" ht="24" customHeight="1" x14ac:dyDescent="0.25">
      <c r="A46" s="63"/>
      <c r="B46" s="61"/>
      <c r="C46" s="61"/>
      <c r="D46" s="61"/>
      <c r="E46" s="61"/>
      <c r="F46" s="61"/>
      <c r="G46" s="61"/>
      <c r="H46" s="61"/>
      <c r="I46" s="61"/>
      <c r="J46" s="60"/>
      <c r="K46" s="60"/>
      <c r="L46" s="60"/>
      <c r="M46" s="62"/>
      <c r="N46" s="62"/>
      <c r="O46" s="62"/>
      <c r="P46" s="60"/>
      <c r="Q46" s="132"/>
      <c r="R46" s="61"/>
      <c r="S46" s="132"/>
      <c r="T46" s="61"/>
    </row>
    <row r="47" spans="1:20" s="59" customFormat="1" ht="24" customHeight="1" x14ac:dyDescent="0.25">
      <c r="A47" s="63"/>
      <c r="B47" s="61"/>
      <c r="C47" s="61"/>
      <c r="D47" s="61"/>
      <c r="E47" s="61"/>
      <c r="F47" s="61"/>
      <c r="G47" s="61"/>
      <c r="H47" s="61"/>
      <c r="I47" s="61"/>
      <c r="J47" s="60"/>
      <c r="K47" s="60"/>
      <c r="L47" s="60"/>
      <c r="M47" s="62"/>
      <c r="N47" s="62"/>
      <c r="O47" s="62"/>
      <c r="P47" s="60"/>
      <c r="Q47" s="132"/>
      <c r="R47" s="61"/>
      <c r="S47" s="132"/>
      <c r="T47" s="61"/>
    </row>
    <row r="48" spans="1:20" s="59" customFormat="1" ht="24" customHeight="1" x14ac:dyDescent="0.25">
      <c r="A48" s="63"/>
      <c r="B48" s="61"/>
      <c r="C48" s="61"/>
      <c r="D48" s="61"/>
      <c r="E48" s="61"/>
      <c r="F48" s="61"/>
      <c r="G48" s="61"/>
      <c r="H48" s="61"/>
      <c r="I48" s="61"/>
      <c r="J48" s="60"/>
      <c r="K48" s="60"/>
      <c r="L48" s="60"/>
      <c r="M48" s="62"/>
      <c r="N48" s="62"/>
      <c r="O48" s="62"/>
      <c r="P48" s="60"/>
      <c r="Q48" s="132"/>
      <c r="R48" s="61"/>
      <c r="S48" s="132"/>
      <c r="T48" s="61"/>
    </row>
    <row r="49" spans="1:113" s="59" customFormat="1" ht="24" customHeight="1" x14ac:dyDescent="0.25">
      <c r="A49" s="63"/>
      <c r="B49" s="61"/>
      <c r="C49" s="61"/>
      <c r="D49" s="61"/>
      <c r="E49" s="61"/>
      <c r="F49" s="61"/>
      <c r="G49" s="61"/>
      <c r="H49" s="61"/>
      <c r="I49" s="61"/>
      <c r="J49" s="60"/>
      <c r="K49" s="60"/>
      <c r="L49" s="60"/>
      <c r="M49" s="62"/>
      <c r="N49" s="62"/>
      <c r="O49" s="62"/>
      <c r="P49" s="60"/>
      <c r="Q49" s="132"/>
      <c r="R49" s="61"/>
      <c r="S49" s="132"/>
      <c r="T49" s="61"/>
    </row>
    <row r="50" spans="1:113" s="59" customFormat="1" ht="24" customHeight="1" x14ac:dyDescent="0.25">
      <c r="A50" s="63"/>
      <c r="B50" s="61"/>
      <c r="C50" s="61"/>
      <c r="D50" s="61"/>
      <c r="E50" s="61"/>
      <c r="F50" s="61"/>
      <c r="G50" s="61"/>
      <c r="H50" s="61"/>
      <c r="I50" s="61"/>
      <c r="J50" s="60"/>
      <c r="K50" s="60"/>
      <c r="L50" s="60"/>
      <c r="M50" s="62"/>
      <c r="N50" s="62"/>
      <c r="O50" s="62"/>
      <c r="P50" s="60"/>
      <c r="Q50" s="132"/>
      <c r="R50" s="61"/>
      <c r="S50" s="132"/>
      <c r="T50" s="61"/>
    </row>
    <row r="51" spans="1:113" s="59" customFormat="1" ht="24" customHeight="1" x14ac:dyDescent="0.25">
      <c r="A51" s="63"/>
      <c r="B51" s="61"/>
      <c r="C51" s="61"/>
      <c r="D51" s="61"/>
      <c r="E51" s="61"/>
      <c r="F51" s="61"/>
      <c r="G51" s="61"/>
      <c r="H51" s="61"/>
      <c r="I51" s="61"/>
      <c r="J51" s="60"/>
      <c r="K51" s="60"/>
      <c r="L51" s="60"/>
      <c r="M51" s="62"/>
      <c r="N51" s="62"/>
      <c r="O51" s="62"/>
      <c r="P51" s="60"/>
      <c r="Q51" s="132"/>
      <c r="R51" s="61"/>
      <c r="S51" s="132"/>
      <c r="T51" s="61"/>
    </row>
    <row r="52" spans="1:113" s="59" customFormat="1" ht="24" customHeight="1" x14ac:dyDescent="0.25">
      <c r="A52" s="63"/>
      <c r="B52" s="61"/>
      <c r="C52" s="61"/>
      <c r="D52" s="61"/>
      <c r="E52" s="61"/>
      <c r="F52" s="61"/>
      <c r="G52" s="61"/>
      <c r="H52" s="61"/>
      <c r="I52" s="61"/>
      <c r="J52" s="60"/>
      <c r="K52" s="60"/>
      <c r="L52" s="60"/>
      <c r="M52" s="62"/>
      <c r="N52" s="62"/>
      <c r="O52" s="62"/>
      <c r="P52" s="60"/>
      <c r="Q52" s="132"/>
      <c r="R52" s="61"/>
      <c r="S52" s="132"/>
      <c r="T52" s="61"/>
    </row>
    <row r="53" spans="1:113" s="59" customFormat="1" ht="24" customHeight="1" x14ac:dyDescent="0.25">
      <c r="A53" s="63"/>
      <c r="B53" s="61"/>
      <c r="C53" s="61"/>
      <c r="D53" s="61"/>
      <c r="E53" s="61"/>
      <c r="F53" s="61"/>
      <c r="G53" s="61"/>
      <c r="H53" s="61"/>
      <c r="I53" s="61"/>
      <c r="J53" s="60"/>
      <c r="K53" s="60"/>
      <c r="L53" s="60"/>
      <c r="M53" s="62"/>
      <c r="N53" s="62"/>
      <c r="O53" s="62"/>
      <c r="P53" s="60"/>
      <c r="Q53" s="132"/>
      <c r="R53" s="61"/>
      <c r="S53" s="132"/>
      <c r="T53" s="61"/>
    </row>
    <row r="54" spans="1:113" s="59" customFormat="1" ht="24" customHeight="1" x14ac:dyDescent="0.25">
      <c r="A54" s="143"/>
      <c r="B54" s="91"/>
      <c r="C54" s="91"/>
      <c r="D54" s="91"/>
      <c r="E54" s="91"/>
      <c r="F54" s="91"/>
      <c r="G54" s="91"/>
      <c r="H54" s="91"/>
      <c r="I54" s="91"/>
      <c r="J54" s="144"/>
      <c r="K54" s="144"/>
      <c r="L54" s="144"/>
      <c r="M54" s="145"/>
      <c r="N54" s="145"/>
      <c r="O54" s="145"/>
      <c r="P54" s="144"/>
      <c r="Q54" s="90"/>
      <c r="R54" s="91"/>
      <c r="S54" s="90"/>
      <c r="T54" s="91"/>
    </row>
    <row r="55" spans="1:113" s="59" customFormat="1" ht="24" customHeight="1" x14ac:dyDescent="0.25">
      <c r="A55" s="143"/>
      <c r="B55" s="91"/>
      <c r="C55" s="91"/>
      <c r="D55" s="91"/>
      <c r="E55" s="91"/>
      <c r="F55" s="91"/>
      <c r="G55" s="91"/>
      <c r="H55" s="91"/>
      <c r="I55" s="91"/>
      <c r="J55" s="144"/>
      <c r="K55" s="144"/>
      <c r="L55" s="144"/>
      <c r="M55" s="145"/>
      <c r="N55" s="145"/>
      <c r="O55" s="145"/>
      <c r="P55" s="144"/>
      <c r="Q55" s="90"/>
      <c r="R55" s="91"/>
      <c r="S55" s="90"/>
      <c r="T55" s="91"/>
    </row>
    <row r="56" spans="1:113" s="59" customFormat="1" ht="24" customHeight="1" x14ac:dyDescent="0.25">
      <c r="A56" s="143"/>
      <c r="B56" s="91"/>
      <c r="C56" s="91"/>
      <c r="D56" s="91"/>
      <c r="E56" s="91"/>
      <c r="F56" s="91"/>
      <c r="G56" s="91"/>
      <c r="H56" s="91"/>
      <c r="I56" s="91"/>
      <c r="J56" s="144"/>
      <c r="K56" s="144"/>
      <c r="L56" s="144"/>
      <c r="M56" s="145"/>
      <c r="N56" s="145"/>
      <c r="O56" s="145"/>
      <c r="P56" s="144"/>
      <c r="Q56" s="90"/>
      <c r="R56" s="91"/>
      <c r="S56" s="90"/>
      <c r="T56" s="91"/>
    </row>
    <row r="57" spans="1:113" ht="20.25" customHeight="1" x14ac:dyDescent="0.25"/>
    <row r="58" spans="1:113" s="57" customFormat="1" ht="12.75" x14ac:dyDescent="0.2">
      <c r="B58" s="58"/>
      <c r="C58" s="58"/>
      <c r="K58" s="58"/>
    </row>
    <row r="59" spans="1:113" s="57" customFormat="1" x14ac:dyDescent="0.25">
      <c r="B59" s="55"/>
      <c r="C59" s="55"/>
      <c r="D59" s="55"/>
      <c r="E59" s="55"/>
      <c r="F59" s="55"/>
      <c r="G59" s="55"/>
      <c r="H59" s="55"/>
      <c r="I59" s="55"/>
      <c r="J59" s="55"/>
      <c r="K59" s="55"/>
      <c r="L59" s="55"/>
      <c r="M59" s="55"/>
      <c r="N59" s="55"/>
      <c r="O59" s="55"/>
      <c r="P59" s="55"/>
      <c r="Q59" s="55"/>
      <c r="R59" s="55"/>
    </row>
    <row r="60" spans="1:113" x14ac:dyDescent="0.25">
      <c r="B60" s="354"/>
      <c r="C60" s="354"/>
      <c r="D60" s="354"/>
      <c r="E60" s="354"/>
      <c r="F60" s="354"/>
      <c r="G60" s="354"/>
      <c r="H60" s="354"/>
      <c r="I60" s="354"/>
      <c r="J60" s="354"/>
      <c r="K60" s="354"/>
      <c r="L60" s="354"/>
      <c r="M60" s="354"/>
      <c r="N60" s="354"/>
      <c r="O60" s="354"/>
      <c r="P60" s="354"/>
      <c r="Q60" s="354"/>
      <c r="R60" s="354"/>
    </row>
    <row r="61" spans="1:113" x14ac:dyDescent="0.25">
      <c r="B61" s="55"/>
      <c r="C61" s="55"/>
      <c r="D61" s="55"/>
      <c r="E61" s="55"/>
      <c r="F61" s="55"/>
      <c r="G61" s="55"/>
      <c r="H61" s="55"/>
      <c r="I61" s="55"/>
      <c r="J61" s="55"/>
      <c r="K61" s="55"/>
      <c r="L61" s="55"/>
      <c r="M61" s="55"/>
      <c r="N61" s="55"/>
      <c r="O61" s="55"/>
      <c r="P61" s="55"/>
      <c r="Q61" s="55"/>
      <c r="R61" s="55"/>
      <c r="S61" s="55"/>
      <c r="T61" s="55"/>
      <c r="U61" s="55"/>
      <c r="V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row>
    <row r="62" spans="1:113" x14ac:dyDescent="0.25">
      <c r="B62" s="54"/>
      <c r="C62" s="54"/>
      <c r="D62" s="54"/>
      <c r="E62" s="54"/>
      <c r="F62" s="52"/>
      <c r="G62" s="52"/>
      <c r="H62" s="54"/>
      <c r="I62" s="54"/>
      <c r="J62" s="54"/>
      <c r="K62" s="54"/>
      <c r="L62" s="54"/>
      <c r="M62" s="54"/>
      <c r="N62" s="54"/>
      <c r="O62" s="54"/>
      <c r="P62" s="54"/>
      <c r="Q62" s="54"/>
      <c r="R62" s="54"/>
      <c r="S62" s="56"/>
      <c r="T62" s="56"/>
      <c r="U62" s="56"/>
      <c r="V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row r="63" spans="1:113" x14ac:dyDescent="0.25">
      <c r="B63" s="54"/>
      <c r="C63" s="54"/>
      <c r="D63" s="54"/>
      <c r="E63" s="54"/>
      <c r="F63" s="52"/>
      <c r="G63" s="52"/>
      <c r="H63" s="54"/>
      <c r="I63" s="54"/>
      <c r="J63" s="54"/>
      <c r="K63" s="54"/>
      <c r="L63" s="54"/>
      <c r="M63" s="54"/>
      <c r="N63" s="54"/>
      <c r="O63" s="54"/>
      <c r="P63" s="54"/>
      <c r="Q63" s="54"/>
      <c r="R63" s="54"/>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2" customFormat="1" x14ac:dyDescent="0.25">
      <c r="B64" s="54"/>
      <c r="C64" s="54"/>
      <c r="D64" s="54"/>
      <c r="E64" s="54"/>
      <c r="H64" s="54"/>
      <c r="I64" s="54"/>
      <c r="J64" s="54"/>
      <c r="K64" s="54"/>
      <c r="L64" s="54"/>
      <c r="M64" s="54"/>
      <c r="N64" s="54"/>
      <c r="O64" s="54"/>
      <c r="P64" s="54"/>
      <c r="Q64" s="54"/>
      <c r="R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3"/>
      <c r="BL64" s="53"/>
      <c r="BM64" s="53"/>
      <c r="BN64" s="53"/>
      <c r="BO64" s="53"/>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row>
    <row r="65" spans="2:113" s="52" customFormat="1" x14ac:dyDescent="0.25">
      <c r="B65" s="54"/>
      <c r="C65" s="54"/>
      <c r="D65" s="54"/>
      <c r="E65" s="54"/>
      <c r="H65" s="54"/>
      <c r="I65" s="54"/>
      <c r="J65" s="54"/>
      <c r="K65" s="54"/>
      <c r="L65" s="54"/>
      <c r="M65" s="54"/>
      <c r="N65" s="54"/>
      <c r="O65" s="54"/>
      <c r="P65" s="54"/>
      <c r="Q65" s="54"/>
      <c r="R65" s="54"/>
      <c r="S65" s="54"/>
      <c r="T65" s="54"/>
      <c r="U65" s="54"/>
      <c r="V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3"/>
      <c r="BL65" s="53"/>
      <c r="BM65" s="53"/>
      <c r="BN65" s="53"/>
      <c r="BO65" s="53"/>
      <c r="BP65" s="53"/>
      <c r="BQ65" s="53"/>
      <c r="BR65" s="53"/>
      <c r="BS65" s="53"/>
      <c r="BT65" s="53"/>
      <c r="BU65" s="53"/>
      <c r="BV65" s="53"/>
      <c r="BW65" s="53"/>
      <c r="BX65" s="53"/>
      <c r="BY65" s="53"/>
      <c r="BZ65" s="53"/>
      <c r="CA65" s="53"/>
      <c r="CB65" s="53"/>
      <c r="CC65" s="53"/>
      <c r="CD65" s="53"/>
      <c r="CE65" s="53"/>
      <c r="CF65" s="53"/>
      <c r="CG65" s="53"/>
      <c r="CH65" s="53"/>
      <c r="CI65" s="53"/>
      <c r="CJ65" s="53"/>
      <c r="CK65" s="53"/>
      <c r="CL65" s="53"/>
      <c r="CM65" s="53"/>
      <c r="CN65" s="53"/>
      <c r="CO65" s="53"/>
      <c r="CP65" s="53"/>
      <c r="CQ65" s="53"/>
      <c r="CR65" s="53"/>
      <c r="CS65" s="53"/>
      <c r="CT65" s="53"/>
      <c r="CU65" s="53"/>
      <c r="CV65" s="53"/>
      <c r="CW65" s="53"/>
      <c r="CX65" s="53"/>
      <c r="CY65" s="53"/>
      <c r="CZ65" s="53"/>
      <c r="DA65" s="53"/>
      <c r="DB65" s="53"/>
      <c r="DC65" s="53"/>
      <c r="DD65" s="53"/>
      <c r="DE65" s="53"/>
      <c r="DF65" s="53"/>
      <c r="DG65" s="53"/>
      <c r="DH65" s="53"/>
      <c r="DI65" s="53"/>
    </row>
    <row r="66" spans="2:113" s="52" customFormat="1" x14ac:dyDescent="0.25">
      <c r="B66" s="54"/>
      <c r="C66" s="54"/>
      <c r="D66" s="54"/>
      <c r="E66" s="54"/>
      <c r="H66" s="54"/>
      <c r="I66" s="54"/>
      <c r="J66" s="54"/>
      <c r="K66" s="54"/>
      <c r="L66" s="54"/>
      <c r="M66" s="54"/>
      <c r="N66" s="54"/>
      <c r="O66" s="54"/>
      <c r="P66" s="54"/>
      <c r="Q66" s="54"/>
      <c r="R66" s="54"/>
      <c r="S66" s="54"/>
      <c r="T66" s="54"/>
      <c r="U66" s="54"/>
      <c r="V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3"/>
      <c r="BL66" s="53"/>
      <c r="BM66" s="53"/>
      <c r="BN66" s="53"/>
      <c r="BO66" s="53"/>
      <c r="BP66" s="53"/>
      <c r="BQ66" s="53"/>
      <c r="BR66" s="53"/>
      <c r="BS66" s="53"/>
      <c r="BT66" s="53"/>
      <c r="BU66" s="53"/>
      <c r="BV66" s="53"/>
      <c r="BW66" s="53"/>
      <c r="BX66" s="53"/>
      <c r="BY66" s="53"/>
      <c r="BZ66" s="53"/>
      <c r="CA66" s="53"/>
      <c r="CB66" s="53"/>
      <c r="CC66" s="53"/>
      <c r="CD66" s="53"/>
      <c r="CE66" s="53"/>
      <c r="CF66" s="53"/>
      <c r="CG66" s="53"/>
      <c r="CH66" s="53"/>
      <c r="CI66" s="53"/>
      <c r="CJ66" s="53"/>
      <c r="CK66" s="53"/>
      <c r="CL66" s="53"/>
      <c r="CM66" s="53"/>
      <c r="CN66" s="53"/>
      <c r="CO66" s="53"/>
      <c r="CP66" s="53"/>
      <c r="CQ66" s="53"/>
      <c r="CR66" s="53"/>
      <c r="CS66" s="53"/>
      <c r="CT66" s="53"/>
      <c r="CU66" s="53"/>
      <c r="CV66" s="53"/>
      <c r="CW66" s="53"/>
      <c r="CX66" s="53"/>
      <c r="CY66" s="53"/>
      <c r="CZ66" s="53"/>
      <c r="DA66" s="53"/>
      <c r="DB66" s="53"/>
      <c r="DC66" s="53"/>
      <c r="DD66" s="53"/>
      <c r="DE66" s="53"/>
      <c r="DF66" s="53"/>
      <c r="DG66" s="53"/>
      <c r="DH66" s="53"/>
      <c r="DI66" s="53"/>
    </row>
    <row r="67" spans="2:113" s="52" customFormat="1" x14ac:dyDescent="0.25">
      <c r="B67" s="54"/>
      <c r="C67" s="54"/>
      <c r="D67" s="54"/>
      <c r="E67" s="54"/>
      <c r="H67" s="54"/>
      <c r="I67" s="54"/>
      <c r="J67" s="54"/>
      <c r="K67" s="54"/>
      <c r="L67" s="54"/>
      <c r="M67" s="54"/>
      <c r="N67" s="54"/>
      <c r="O67" s="54"/>
      <c r="P67" s="54"/>
      <c r="Q67" s="54"/>
      <c r="R67" s="54"/>
      <c r="S67" s="54"/>
      <c r="T67" s="54"/>
      <c r="U67" s="54"/>
      <c r="V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3"/>
      <c r="BL67" s="53"/>
      <c r="BM67" s="53"/>
      <c r="BN67" s="53"/>
      <c r="BO67" s="53"/>
      <c r="BP67" s="53"/>
      <c r="BQ67" s="53"/>
      <c r="BR67" s="53"/>
      <c r="BS67" s="53"/>
      <c r="BT67" s="53"/>
      <c r="BU67" s="53"/>
      <c r="BV67" s="53"/>
      <c r="BW67" s="53"/>
      <c r="BX67" s="53"/>
      <c r="BY67" s="53"/>
      <c r="BZ67" s="53"/>
      <c r="CA67" s="53"/>
      <c r="CB67" s="53"/>
      <c r="CC67" s="53"/>
      <c r="CD67" s="53"/>
      <c r="CE67" s="53"/>
      <c r="CF67" s="53"/>
      <c r="CG67" s="53"/>
      <c r="CH67" s="53"/>
      <c r="CI67" s="53"/>
      <c r="CJ67" s="53"/>
      <c r="CK67" s="53"/>
      <c r="CL67" s="53"/>
      <c r="CM67" s="53"/>
      <c r="CN67" s="53"/>
      <c r="CO67" s="53"/>
      <c r="CP67" s="53"/>
      <c r="CQ67" s="53"/>
      <c r="CR67" s="53"/>
      <c r="CS67" s="53"/>
      <c r="CT67" s="53"/>
      <c r="CU67" s="53"/>
      <c r="CV67" s="53"/>
      <c r="CW67" s="53"/>
      <c r="CX67" s="53"/>
      <c r="CY67" s="53"/>
      <c r="CZ67" s="53"/>
      <c r="DA67" s="53"/>
      <c r="DB67" s="53"/>
      <c r="DC67" s="53"/>
      <c r="DD67" s="53"/>
      <c r="DE67" s="53"/>
      <c r="DF67" s="53"/>
      <c r="DG67" s="53"/>
      <c r="DH67" s="53"/>
      <c r="DI67" s="53"/>
    </row>
    <row r="68" spans="2:113" s="52" customFormat="1" x14ac:dyDescent="0.25">
      <c r="B68" s="54"/>
      <c r="C68" s="54"/>
      <c r="D68" s="54"/>
      <c r="E68" s="54"/>
      <c r="H68" s="54"/>
      <c r="I68" s="54"/>
      <c r="J68" s="54"/>
      <c r="K68" s="54"/>
      <c r="L68" s="54"/>
      <c r="M68" s="54"/>
      <c r="N68" s="54"/>
      <c r="O68" s="54"/>
      <c r="P68" s="54"/>
      <c r="Q68" s="54"/>
      <c r="R68" s="54"/>
      <c r="S68" s="54"/>
      <c r="T68" s="54"/>
      <c r="U68" s="54"/>
      <c r="V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row>
    <row r="69" spans="2:113" s="52" customFormat="1" x14ac:dyDescent="0.25">
      <c r="B69" s="54"/>
      <c r="C69" s="54"/>
      <c r="D69" s="54"/>
      <c r="E69" s="54"/>
      <c r="H69" s="54"/>
      <c r="I69" s="54"/>
      <c r="J69" s="54"/>
      <c r="K69" s="54"/>
      <c r="L69" s="54"/>
      <c r="M69" s="54"/>
      <c r="N69" s="54"/>
      <c r="O69" s="54"/>
      <c r="P69" s="54"/>
      <c r="Q69" s="54"/>
      <c r="R69" s="54"/>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3"/>
      <c r="BL69" s="53"/>
      <c r="BM69" s="53"/>
      <c r="BN69" s="53"/>
      <c r="BO69" s="53"/>
      <c r="BP69" s="53"/>
      <c r="BQ69" s="53"/>
      <c r="BR69" s="53"/>
      <c r="BS69" s="53"/>
      <c r="BT69" s="53"/>
      <c r="BU69" s="53"/>
      <c r="BV69" s="53"/>
      <c r="BW69" s="53"/>
      <c r="BX69" s="53"/>
      <c r="BY69" s="53"/>
      <c r="BZ69" s="53"/>
      <c r="CA69" s="53"/>
      <c r="CB69" s="53"/>
      <c r="CC69" s="53"/>
      <c r="CD69" s="53"/>
      <c r="CE69" s="53"/>
      <c r="CF69" s="53"/>
      <c r="CG69" s="53"/>
      <c r="CH69" s="53"/>
      <c r="CI69" s="53"/>
      <c r="CJ69" s="53"/>
      <c r="CK69" s="53"/>
      <c r="CL69" s="53"/>
      <c r="CM69" s="53"/>
      <c r="CN69" s="53"/>
      <c r="CO69" s="53"/>
      <c r="CP69" s="53"/>
      <c r="CQ69" s="53"/>
      <c r="CR69" s="53"/>
      <c r="CS69" s="53"/>
      <c r="CT69" s="53"/>
      <c r="CU69" s="53"/>
      <c r="CV69" s="53"/>
      <c r="CW69" s="53"/>
      <c r="CX69" s="53"/>
      <c r="CY69" s="53"/>
      <c r="CZ69" s="53"/>
      <c r="DA69" s="53"/>
      <c r="DB69" s="53"/>
      <c r="DC69" s="53"/>
      <c r="DD69" s="53"/>
      <c r="DE69" s="53"/>
      <c r="DF69" s="53"/>
      <c r="DG69" s="53"/>
      <c r="DH69" s="53"/>
      <c r="DI69" s="53"/>
    </row>
    <row r="70" spans="2:113" s="52" customFormat="1" x14ac:dyDescent="0.25">
      <c r="B70" s="54"/>
      <c r="C70" s="54"/>
      <c r="D70" s="54"/>
      <c r="E70" s="54"/>
      <c r="H70" s="54"/>
      <c r="I70" s="54"/>
      <c r="J70" s="54"/>
      <c r="K70" s="54"/>
      <c r="L70" s="54"/>
      <c r="M70" s="54"/>
      <c r="N70" s="54"/>
      <c r="O70" s="54"/>
      <c r="P70" s="54"/>
      <c r="Q70" s="54"/>
      <c r="R70" s="54"/>
      <c r="S70" s="54"/>
      <c r="T70" s="54"/>
      <c r="U70" s="54"/>
      <c r="V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row>
    <row r="71" spans="2:113" s="52" customFormat="1" x14ac:dyDescent="0.25">
      <c r="B71" s="54"/>
      <c r="C71" s="54"/>
      <c r="D71" s="54"/>
      <c r="E71" s="54"/>
      <c r="H71" s="54"/>
      <c r="I71" s="54"/>
      <c r="J71" s="54"/>
      <c r="K71" s="54"/>
      <c r="L71" s="54"/>
      <c r="M71" s="54"/>
      <c r="N71" s="54"/>
      <c r="O71" s="54"/>
      <c r="P71" s="54"/>
      <c r="Q71" s="54"/>
      <c r="R71" s="54"/>
      <c r="S71" s="54"/>
      <c r="T71" s="54"/>
      <c r="U71" s="54"/>
      <c r="V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3"/>
      <c r="BL71" s="53"/>
      <c r="BM71" s="53"/>
      <c r="BN71" s="53"/>
      <c r="BO71" s="53"/>
      <c r="BP71" s="53"/>
      <c r="BQ71" s="53"/>
      <c r="BR71" s="53"/>
      <c r="BS71" s="53"/>
      <c r="BT71" s="53"/>
      <c r="BU71" s="53"/>
      <c r="BV71" s="53"/>
      <c r="BW71" s="53"/>
      <c r="BX71" s="53"/>
      <c r="BY71" s="53"/>
      <c r="BZ71" s="53"/>
      <c r="CA71" s="53"/>
      <c r="CB71" s="53"/>
      <c r="CC71" s="53"/>
      <c r="CD71" s="53"/>
      <c r="CE71" s="53"/>
      <c r="CF71" s="53"/>
      <c r="CG71" s="53"/>
      <c r="CH71" s="53"/>
      <c r="CI71" s="53"/>
      <c r="CJ71" s="53"/>
      <c r="CK71" s="53"/>
      <c r="CL71" s="53"/>
      <c r="CM71" s="53"/>
      <c r="CN71" s="53"/>
      <c r="CO71" s="53"/>
      <c r="CP71" s="53"/>
      <c r="CQ71" s="53"/>
      <c r="CR71" s="53"/>
      <c r="CS71" s="53"/>
      <c r="CT71" s="53"/>
      <c r="CU71" s="53"/>
      <c r="CV71" s="53"/>
      <c r="CW71" s="53"/>
      <c r="CX71" s="53"/>
      <c r="CY71" s="53"/>
      <c r="CZ71" s="53"/>
      <c r="DA71" s="53"/>
      <c r="DB71" s="53"/>
      <c r="DC71" s="53"/>
      <c r="DD71" s="53"/>
      <c r="DE71" s="53"/>
      <c r="DF71" s="53"/>
      <c r="DG71" s="53"/>
      <c r="DH71" s="53"/>
      <c r="DI71" s="53"/>
    </row>
    <row r="72" spans="2:113" s="52" customFormat="1" x14ac:dyDescent="0.25">
      <c r="Q72" s="54"/>
      <c r="R72" s="54"/>
      <c r="S72" s="54"/>
      <c r="T72" s="54"/>
      <c r="U72" s="54"/>
      <c r="V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3"/>
      <c r="BL72" s="53"/>
      <c r="BM72" s="53"/>
      <c r="BN72" s="53"/>
      <c r="BO72" s="53"/>
      <c r="BP72" s="53"/>
      <c r="BQ72" s="53"/>
      <c r="BR72" s="53"/>
      <c r="BS72" s="53"/>
      <c r="BT72" s="53"/>
      <c r="BU72" s="53"/>
      <c r="BV72" s="53"/>
      <c r="BW72" s="53"/>
      <c r="BX72" s="53"/>
      <c r="BY72" s="53"/>
      <c r="BZ72" s="53"/>
      <c r="CA72" s="53"/>
      <c r="CB72" s="53"/>
      <c r="CC72" s="53"/>
      <c r="CD72" s="53"/>
      <c r="CE72" s="53"/>
      <c r="CF72" s="53"/>
      <c r="CG72" s="53"/>
      <c r="CH72" s="53"/>
      <c r="CI72" s="53"/>
      <c r="CJ72" s="53"/>
      <c r="CK72" s="53"/>
      <c r="CL72" s="53"/>
      <c r="CM72" s="53"/>
      <c r="CN72" s="53"/>
      <c r="CO72" s="53"/>
      <c r="CP72" s="53"/>
      <c r="CQ72" s="53"/>
      <c r="CR72" s="53"/>
      <c r="CS72" s="53"/>
      <c r="CT72" s="53"/>
      <c r="CU72" s="53"/>
      <c r="CV72" s="53"/>
      <c r="CW72" s="53"/>
      <c r="CX72" s="53"/>
      <c r="CY72" s="53"/>
      <c r="CZ72" s="53"/>
      <c r="DA72" s="53"/>
      <c r="DB72" s="53"/>
      <c r="DC72" s="53"/>
      <c r="DD72" s="53"/>
      <c r="DE72" s="53"/>
      <c r="DF72" s="53"/>
      <c r="DG72" s="53"/>
      <c r="DH72" s="53"/>
      <c r="DI72" s="53"/>
    </row>
    <row r="73" spans="2:113" s="52" customFormat="1" x14ac:dyDescent="0.25">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3"/>
      <c r="BL73" s="53"/>
      <c r="BM73" s="53"/>
      <c r="BN73" s="53"/>
      <c r="BO73" s="53"/>
      <c r="BP73" s="53"/>
      <c r="BQ73" s="53"/>
      <c r="BR73" s="53"/>
      <c r="BS73" s="53"/>
      <c r="BT73" s="53"/>
      <c r="BU73" s="53"/>
      <c r="BV73" s="53"/>
      <c r="BW73" s="53"/>
      <c r="BX73" s="53"/>
      <c r="BY73" s="53"/>
      <c r="BZ73" s="53"/>
      <c r="CA73" s="53"/>
      <c r="CB73" s="53"/>
      <c r="CC73" s="53"/>
      <c r="CD73" s="53"/>
      <c r="CE73" s="53"/>
      <c r="CF73" s="53"/>
      <c r="CG73" s="53"/>
      <c r="CH73" s="53"/>
      <c r="CI73" s="53"/>
      <c r="CJ73" s="53"/>
      <c r="CK73" s="53"/>
      <c r="CL73" s="53"/>
      <c r="CM73" s="53"/>
      <c r="CN73" s="53"/>
      <c r="CO73" s="53"/>
      <c r="CP73" s="53"/>
      <c r="CQ73" s="53"/>
      <c r="CR73" s="53"/>
      <c r="CS73" s="53"/>
      <c r="CT73" s="53"/>
      <c r="CU73" s="53"/>
      <c r="CV73" s="53"/>
      <c r="CW73" s="53"/>
      <c r="CX73" s="53"/>
      <c r="CY73" s="53"/>
      <c r="CZ73" s="53"/>
      <c r="DA73" s="53"/>
      <c r="DB73" s="53"/>
      <c r="DC73" s="53"/>
      <c r="DD73" s="53"/>
      <c r="DE73" s="53"/>
      <c r="DF73" s="53"/>
      <c r="DG73" s="53"/>
      <c r="DH73" s="53"/>
      <c r="DI73"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J23" sqref="J2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3" t="str">
        <f>'1. паспорт местоположение'!$A$5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3" t="str">
        <f>'3.1. паспорт Техсостояние ПС'!A13:T13</f>
        <v>H_TP1100.PS.0053</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3" t="str">
        <f>'3.1. паспорт Техсостояние ПС'!A13:T13</f>
        <v>H_TP1100.PS.0053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3" t="s">
        <v>420</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355</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9" customFormat="1" ht="21" customHeight="1" x14ac:dyDescent="0.25"/>
    <row r="21" spans="1:27" ht="15.75" customHeight="1" x14ac:dyDescent="0.25">
      <c r="A21" s="370" t="s">
        <v>5</v>
      </c>
      <c r="B21" s="372" t="s">
        <v>362</v>
      </c>
      <c r="C21" s="373"/>
      <c r="D21" s="372" t="s">
        <v>364</v>
      </c>
      <c r="E21" s="373"/>
      <c r="F21" s="365" t="s">
        <v>94</v>
      </c>
      <c r="G21" s="367"/>
      <c r="H21" s="367"/>
      <c r="I21" s="366"/>
      <c r="J21" s="370" t="s">
        <v>365</v>
      </c>
      <c r="K21" s="372" t="s">
        <v>366</v>
      </c>
      <c r="L21" s="373"/>
      <c r="M21" s="372" t="s">
        <v>367</v>
      </c>
      <c r="N21" s="373"/>
      <c r="O21" s="372" t="s">
        <v>354</v>
      </c>
      <c r="P21" s="373"/>
      <c r="Q21" s="372" t="s">
        <v>117</v>
      </c>
      <c r="R21" s="373"/>
      <c r="S21" s="370" t="s">
        <v>116</v>
      </c>
      <c r="T21" s="370" t="s">
        <v>368</v>
      </c>
      <c r="U21" s="370" t="s">
        <v>363</v>
      </c>
      <c r="V21" s="372" t="s">
        <v>115</v>
      </c>
      <c r="W21" s="373"/>
      <c r="X21" s="365" t="s">
        <v>107</v>
      </c>
      <c r="Y21" s="367"/>
      <c r="Z21" s="365" t="s">
        <v>106</v>
      </c>
      <c r="AA21" s="367"/>
    </row>
    <row r="22" spans="1:27" ht="216" customHeight="1" x14ac:dyDescent="0.25">
      <c r="A22" s="376"/>
      <c r="B22" s="374"/>
      <c r="C22" s="375"/>
      <c r="D22" s="374"/>
      <c r="E22" s="375"/>
      <c r="F22" s="365" t="s">
        <v>114</v>
      </c>
      <c r="G22" s="366"/>
      <c r="H22" s="365" t="s">
        <v>113</v>
      </c>
      <c r="I22" s="366"/>
      <c r="J22" s="371"/>
      <c r="K22" s="374"/>
      <c r="L22" s="375"/>
      <c r="M22" s="374"/>
      <c r="N22" s="375"/>
      <c r="O22" s="374"/>
      <c r="P22" s="375"/>
      <c r="Q22" s="374"/>
      <c r="R22" s="375"/>
      <c r="S22" s="371"/>
      <c r="T22" s="371"/>
      <c r="U22" s="371"/>
      <c r="V22" s="374"/>
      <c r="W22" s="375"/>
      <c r="X22" s="88" t="s">
        <v>105</v>
      </c>
      <c r="Y22" s="88" t="s">
        <v>352</v>
      </c>
      <c r="Z22" s="88" t="s">
        <v>104</v>
      </c>
      <c r="AA22" s="88" t="s">
        <v>103</v>
      </c>
    </row>
    <row r="23" spans="1:27" ht="60" customHeight="1" x14ac:dyDescent="0.25">
      <c r="A23" s="371"/>
      <c r="B23" s="127" t="s">
        <v>101</v>
      </c>
      <c r="C23" s="127" t="s">
        <v>102</v>
      </c>
      <c r="D23" s="89" t="s">
        <v>101</v>
      </c>
      <c r="E23" s="89" t="s">
        <v>102</v>
      </c>
      <c r="F23" s="89" t="s">
        <v>101</v>
      </c>
      <c r="G23" s="89" t="s">
        <v>102</v>
      </c>
      <c r="H23" s="89" t="s">
        <v>101</v>
      </c>
      <c r="I23" s="89" t="s">
        <v>102</v>
      </c>
      <c r="J23" s="89" t="s">
        <v>101</v>
      </c>
      <c r="K23" s="89" t="s">
        <v>101</v>
      </c>
      <c r="L23" s="89" t="s">
        <v>102</v>
      </c>
      <c r="M23" s="89" t="s">
        <v>101</v>
      </c>
      <c r="N23" s="89" t="s">
        <v>102</v>
      </c>
      <c r="O23" s="89" t="s">
        <v>101</v>
      </c>
      <c r="P23" s="89" t="s">
        <v>102</v>
      </c>
      <c r="Q23" s="89" t="s">
        <v>101</v>
      </c>
      <c r="R23" s="89" t="s">
        <v>102</v>
      </c>
      <c r="S23" s="89" t="s">
        <v>101</v>
      </c>
      <c r="T23" s="89" t="s">
        <v>101</v>
      </c>
      <c r="U23" s="89" t="s">
        <v>101</v>
      </c>
      <c r="V23" s="89" t="s">
        <v>101</v>
      </c>
      <c r="W23" s="89" t="s">
        <v>102</v>
      </c>
      <c r="X23" s="89" t="s">
        <v>101</v>
      </c>
      <c r="Y23" s="89" t="s">
        <v>101</v>
      </c>
      <c r="Z23" s="88" t="s">
        <v>101</v>
      </c>
      <c r="AA23" s="88" t="s">
        <v>101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x14ac:dyDescent="0.25">
      <c r="A25" s="94"/>
      <c r="B25" s="95"/>
      <c r="C25" s="95"/>
      <c r="D25" s="95"/>
      <c r="E25" s="95"/>
      <c r="F25" s="95"/>
      <c r="G25" s="96"/>
      <c r="H25" s="96"/>
      <c r="I25" s="96"/>
      <c r="J25" s="97"/>
      <c r="K25" s="97"/>
      <c r="L25" s="139"/>
      <c r="M25" s="98"/>
      <c r="N25" s="99"/>
      <c r="O25" s="140"/>
      <c r="P25" s="140"/>
      <c r="Q25" s="140"/>
      <c r="R25" s="96"/>
      <c r="S25" s="97"/>
      <c r="T25" s="97"/>
      <c r="U25" s="97"/>
      <c r="V25" s="97"/>
      <c r="W25" s="140"/>
      <c r="X25" s="141"/>
      <c r="Y25" s="141"/>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A5:AA5"/>
    <mergeCell ref="A7:AA7"/>
    <mergeCell ref="A10:AA10"/>
    <mergeCell ref="A12:AA12"/>
    <mergeCell ref="A13:AA13"/>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3" t="str">
        <f>'1. паспорт местоположение'!$A$5</f>
        <v>Год раскрытия информации: 2022 год</v>
      </c>
      <c r="B5" s="333"/>
      <c r="C5" s="33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2" t="s">
        <v>9</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3" t="str">
        <f>'3.1. паспорт Техсостояние ПС'!A10:T10</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47" t="s">
        <v>8</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'3.2 паспорт Техсостояние ЛЭП'!A12:AA12</f>
        <v>H_TP1100.PS.0053</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7" t="s">
        <v>7</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37.15" customHeight="1" x14ac:dyDescent="0.2">
      <c r="A15" s="377" t="str">
        <f>'3.2 паспорт Техсостояние ЛЭП'!A15:AA15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47" t="s">
        <v>6</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52" t="s">
        <v>348</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9" t="s">
        <v>67</v>
      </c>
      <c r="C20" s="38"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8">
        <v>1</v>
      </c>
      <c r="B21" s="39">
        <v>2</v>
      </c>
      <c r="C21" s="38">
        <v>3</v>
      </c>
      <c r="D21" s="33"/>
      <c r="E21" s="33"/>
      <c r="F21" s="33"/>
      <c r="G21" s="33"/>
      <c r="H21" s="32"/>
      <c r="I21" s="32"/>
      <c r="J21" s="32"/>
      <c r="K21" s="32"/>
      <c r="L21" s="32"/>
      <c r="M21" s="32"/>
      <c r="N21" s="32"/>
      <c r="O21" s="32"/>
      <c r="P21" s="32"/>
      <c r="Q21" s="32"/>
      <c r="R21" s="32"/>
      <c r="S21" s="31"/>
      <c r="T21" s="31"/>
      <c r="U21" s="31"/>
    </row>
    <row r="22" spans="1:21" s="3" customFormat="1" ht="271.5" customHeight="1" x14ac:dyDescent="0.2">
      <c r="A22" s="28" t="s">
        <v>65</v>
      </c>
      <c r="B22" s="34" t="s">
        <v>360</v>
      </c>
      <c r="C22" s="242" t="s">
        <v>487</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29" t="s">
        <v>60</v>
      </c>
      <c r="C23" s="293"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380</v>
      </c>
      <c r="C24" s="41" t="s">
        <v>488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381</v>
      </c>
      <c r="C25" s="4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176</v>
      </c>
      <c r="C26" s="29" t="s">
        <v>496</v>
      </c>
      <c r="D26" s="27"/>
      <c r="E26" s="27"/>
      <c r="F26" s="27"/>
      <c r="G26" s="27"/>
      <c r="H26" s="27"/>
      <c r="I26" s="27"/>
      <c r="J26" s="27"/>
      <c r="K26" s="27"/>
      <c r="L26" s="27"/>
      <c r="M26" s="27"/>
      <c r="N26" s="27"/>
      <c r="O26" s="27"/>
      <c r="P26" s="27"/>
      <c r="Q26" s="27"/>
      <c r="R26" s="27"/>
      <c r="S26" s="27"/>
      <c r="T26" s="27"/>
      <c r="U26" s="27"/>
    </row>
    <row r="27" spans="1:21" ht="249" customHeight="1" x14ac:dyDescent="0.25">
      <c r="A27" s="28" t="s">
        <v>58</v>
      </c>
      <c r="B27" s="29" t="s">
        <v>361</v>
      </c>
      <c r="C27" s="243" t="str">
        <f>C22</f>
        <v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497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333" t="str">
        <f>'1. паспорт местоположение'!$A$5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24"/>
      <c r="AB6" s="124"/>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24"/>
      <c r="AB7" s="124"/>
    </row>
    <row r="8" spans="1:28" ht="15.75" x14ac:dyDescent="0.25">
      <c r="A8" s="343" t="str">
        <f>'3.3 паспорт описание'!A9:C9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25"/>
      <c r="AB8" s="125"/>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26"/>
      <c r="AB9" s="126"/>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24"/>
      <c r="AB10" s="124"/>
    </row>
    <row r="11" spans="1:28" x14ac:dyDescent="0.25">
      <c r="A11" s="348" t="str">
        <f>'3.3 паспорт описание'!A12:C12</f>
        <v>H_TP1100.PS.0053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25"/>
      <c r="AB11" s="125"/>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26"/>
      <c r="AB12" s="126"/>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3" t="str">
        <f>'3.3 паспорт описание'!A15:C15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25"/>
      <c r="AB14" s="125"/>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26"/>
      <c r="AB15" s="126"/>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35"/>
      <c r="AB16" s="135"/>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35"/>
      <c r="AB17" s="135"/>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35"/>
      <c r="AB18" s="135"/>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35"/>
      <c r="AB19" s="135"/>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36"/>
      <c r="AB20" s="13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36"/>
      <c r="AB21" s="136"/>
    </row>
    <row r="22" spans="1:28" x14ac:dyDescent="0.25">
      <c r="A22" s="379" t="s">
        <v>379</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37"/>
      <c r="AB22" s="137"/>
    </row>
    <row r="23" spans="1:28" ht="32.25" customHeight="1" x14ac:dyDescent="0.25">
      <c r="A23" s="381" t="s">
        <v>256</v>
      </c>
      <c r="B23" s="382"/>
      <c r="C23" s="382"/>
      <c r="D23" s="382"/>
      <c r="E23" s="382"/>
      <c r="F23" s="382"/>
      <c r="G23" s="382"/>
      <c r="H23" s="382"/>
      <c r="I23" s="382"/>
      <c r="J23" s="382"/>
      <c r="K23" s="382"/>
      <c r="L23" s="383"/>
      <c r="M23" s="380" t="s">
        <v>257</v>
      </c>
      <c r="N23" s="380"/>
      <c r="O23" s="380"/>
      <c r="P23" s="380"/>
      <c r="Q23" s="380"/>
      <c r="R23" s="380"/>
      <c r="S23" s="380"/>
      <c r="T23" s="380"/>
      <c r="U23" s="380"/>
      <c r="V23" s="380"/>
      <c r="W23" s="380"/>
      <c r="X23" s="380"/>
      <c r="Y23" s="380"/>
      <c r="Z23" s="380"/>
    </row>
    <row r="24" spans="1:28" ht="151.5" customHeight="1" x14ac:dyDescent="0.25">
      <c r="A24" s="85" t="s">
        <v>179</v>
      </c>
      <c r="B24" s="86" t="s">
        <v>186</v>
      </c>
      <c r="C24" s="85" t="s">
        <v>250</v>
      </c>
      <c r="D24" s="85" t="s">
        <v>180</v>
      </c>
      <c r="E24" s="85" t="s">
        <v>251</v>
      </c>
      <c r="F24" s="85" t="s">
        <v>253</v>
      </c>
      <c r="G24" s="85" t="s">
        <v>252</v>
      </c>
      <c r="H24" s="85" t="s">
        <v>181</v>
      </c>
      <c r="I24" s="85" t="s">
        <v>254</v>
      </c>
      <c r="J24" s="85" t="s">
        <v>187</v>
      </c>
      <c r="K24" s="86" t="s">
        <v>185</v>
      </c>
      <c r="L24" s="86" t="s">
        <v>182</v>
      </c>
      <c r="M24" s="87" t="s">
        <v>194</v>
      </c>
      <c r="N24" s="86" t="s">
        <v>389</v>
      </c>
      <c r="O24" s="85" t="s">
        <v>192</v>
      </c>
      <c r="P24" s="85" t="s">
        <v>193</v>
      </c>
      <c r="Q24" s="85" t="s">
        <v>191</v>
      </c>
      <c r="R24" s="85" t="s">
        <v>181</v>
      </c>
      <c r="S24" s="85" t="s">
        <v>190</v>
      </c>
      <c r="T24" s="85" t="s">
        <v>189</v>
      </c>
      <c r="U24" s="85" t="s">
        <v>249</v>
      </c>
      <c r="V24" s="85" t="s">
        <v>191</v>
      </c>
      <c r="W24" s="100" t="s">
        <v>184</v>
      </c>
      <c r="X24" s="100" t="s">
        <v>196</v>
      </c>
      <c r="Y24" s="100" t="s">
        <v>197</v>
      </c>
      <c r="Z24" s="102" t="s">
        <v>195</v>
      </c>
    </row>
    <row r="25" spans="1:28" ht="16.5" customHeight="1" x14ac:dyDescent="0.25">
      <c r="A25" s="85">
        <v>1</v>
      </c>
      <c r="B25" s="86">
        <v>2</v>
      </c>
      <c r="C25" s="85">
        <v>3</v>
      </c>
      <c r="D25" s="86">
        <v>4</v>
      </c>
      <c r="E25" s="85">
        <v>5</v>
      </c>
      <c r="F25" s="86">
        <v>6</v>
      </c>
      <c r="G25" s="85">
        <v>7</v>
      </c>
      <c r="H25" s="86">
        <v>8</v>
      </c>
      <c r="I25" s="85">
        <v>9</v>
      </c>
      <c r="J25" s="86">
        <v>10</v>
      </c>
      <c r="K25" s="138">
        <v>11</v>
      </c>
      <c r="L25" s="86">
        <v>12</v>
      </c>
      <c r="M25" s="138">
        <v>13</v>
      </c>
      <c r="N25" s="86">
        <v>14</v>
      </c>
      <c r="O25" s="138">
        <v>15</v>
      </c>
      <c r="P25" s="86">
        <v>16</v>
      </c>
      <c r="Q25" s="138">
        <v>17</v>
      </c>
      <c r="R25" s="86">
        <v>18</v>
      </c>
      <c r="S25" s="138">
        <v>19</v>
      </c>
      <c r="T25" s="86">
        <v>20</v>
      </c>
      <c r="U25" s="138">
        <v>21</v>
      </c>
      <c r="V25" s="86">
        <v>22</v>
      </c>
      <c r="W25" s="138">
        <v>23</v>
      </c>
      <c r="X25" s="86">
        <v>24</v>
      </c>
      <c r="Y25" s="138">
        <v>25</v>
      </c>
      <c r="Z25" s="86">
        <v>26</v>
      </c>
    </row>
    <row r="26" spans="1:28" x14ac:dyDescent="0.25">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2" zoomScaleSheetLayoutView="62"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3" t="str">
        <f>'1. паспорт местоположение'!$A$5</f>
        <v>Год раскрытия информации: 2022 год</v>
      </c>
      <c r="B5" s="333"/>
      <c r="C5" s="333"/>
      <c r="D5" s="333"/>
      <c r="E5" s="333"/>
      <c r="F5" s="333"/>
      <c r="G5" s="333"/>
      <c r="H5" s="333"/>
      <c r="I5" s="333"/>
      <c r="J5" s="333"/>
      <c r="K5" s="333"/>
      <c r="L5" s="333"/>
      <c r="M5" s="333"/>
      <c r="N5" s="333"/>
      <c r="O5" s="333"/>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3" t="str">
        <f>'3.4. Паспорт надежность'!A8:Z8</f>
        <v xml:space="preserve"> АО "Россети Тюмень" </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47" t="s">
        <v>8</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8" t="str">
        <f>'3.4. Паспорт надежность'!A11:Z11</f>
        <v>H_TP1100.PS.0053</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7" t="s">
        <v>7</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3" t="str">
        <f>'3.4. Паспорт надежность'!A14:Z14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7" t="s">
        <v>6</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8" t="s">
        <v>356</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85" t="s">
        <v>86</v>
      </c>
      <c r="F19" s="386"/>
      <c r="G19" s="386"/>
      <c r="H19" s="386"/>
      <c r="I19" s="387"/>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42" t="s">
        <v>84</v>
      </c>
      <c r="F20" s="42" t="s">
        <v>83</v>
      </c>
      <c r="G20" s="42" t="s">
        <v>82</v>
      </c>
      <c r="H20" s="42" t="s">
        <v>81</v>
      </c>
      <c r="I20" s="42" t="s">
        <v>80</v>
      </c>
      <c r="J20" s="42" t="s">
        <v>79</v>
      </c>
      <c r="K20" s="42" t="s">
        <v>4</v>
      </c>
      <c r="L20" s="50" t="s">
        <v>3</v>
      </c>
      <c r="M20" s="49" t="s">
        <v>177</v>
      </c>
      <c r="N20" s="49" t="s">
        <v>78</v>
      </c>
      <c r="O20" s="49" t="s">
        <v>77</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5" zoomScaleNormal="55" workbookViewId="0">
      <selection activeCell="A20" sqref="A20:XFD20"/>
    </sheetView>
  </sheetViews>
  <sheetFormatPr defaultColWidth="9.140625" defaultRowHeight="15" outlineLevelRow="1" x14ac:dyDescent="0.25"/>
  <cols>
    <col min="1" max="1" width="64.85546875" style="103" bestFit="1" customWidth="1"/>
    <col min="2" max="2" width="13.5703125" style="103" bestFit="1" customWidth="1"/>
    <col min="3" max="3" width="14.5703125" style="103" bestFit="1" customWidth="1"/>
    <col min="4" max="4" width="24" style="103" customWidth="1"/>
    <col min="5" max="27" width="14.5703125" style="103" customWidth="1"/>
    <col min="28" max="36" width="14" style="103" customWidth="1"/>
    <col min="37" max="37" width="14" style="103" bestFit="1" customWidth="1"/>
    <col min="38" max="44" width="14" style="103" customWidth="1"/>
    <col min="45" max="52" width="14" style="103" bestFit="1" customWidth="1"/>
    <col min="53" max="16384" width="9.140625" style="103"/>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33" t="str">
        <f>'4. паспортбюджет'!A5:O5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2" customFormat="1" ht="18.75" x14ac:dyDescent="0.3">
      <c r="A6" s="17"/>
      <c r="I6" s="16"/>
      <c r="J6" s="16"/>
      <c r="K6" s="15"/>
    </row>
    <row r="7" spans="1:44"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3" t="str">
        <f>'4. паспортбюджет'!A9:O9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8" t="str">
        <f>'4. паспортбюджет'!A12:O12</f>
        <v>H_TP1100.PS.0053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450000000000003" customHeight="1" x14ac:dyDescent="0.2">
      <c r="A15" s="377" t="str">
        <f>'4. паспортбюджет'!A15:O15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68" t="s">
        <v>357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4" ht="18.75" x14ac:dyDescent="0.25">
      <c r="AO19" s="112"/>
      <c r="AP19" s="112"/>
      <c r="AQ19" s="112"/>
      <c r="AR19" s="40"/>
    </row>
    <row r="20" spans="1:44" ht="18.75" x14ac:dyDescent="0.25">
      <c r="AO20" s="112"/>
      <c r="AP20" s="112"/>
      <c r="AQ20" s="112"/>
      <c r="AR20" s="40"/>
    </row>
    <row r="21" spans="1:44" ht="18.75" x14ac:dyDescent="0.3">
      <c r="AO21" s="112"/>
      <c r="AP21" s="112"/>
      <c r="AQ21" s="112"/>
      <c r="AR21" s="15"/>
    </row>
    <row r="22" spans="1:44" ht="20.25" customHeight="1" x14ac:dyDescent="0.3">
      <c r="AO22" s="112"/>
      <c r="AP22" s="112"/>
      <c r="AQ22" s="112"/>
      <c r="AR22" s="15"/>
    </row>
    <row r="23" spans="1:44" s="3" customFormat="1" ht="15" customHeight="1" x14ac:dyDescent="0.2">
      <c r="A23" s="347"/>
      <c r="B23" s="347"/>
      <c r="C23" s="347"/>
      <c r="D23" s="347"/>
      <c r="E23" s="347"/>
      <c r="F23" s="347"/>
      <c r="G23" s="347"/>
      <c r="H23" s="347"/>
      <c r="I23" s="347"/>
      <c r="J23" s="347"/>
      <c r="K23" s="347"/>
      <c r="L23" s="347"/>
      <c r="M23" s="347"/>
      <c r="N23" s="347"/>
      <c r="O23" s="347"/>
      <c r="P23" s="347"/>
      <c r="Q23" s="347"/>
      <c r="R23" s="347"/>
      <c r="S23" s="347"/>
      <c r="T23" s="347"/>
      <c r="U23" s="347"/>
      <c r="V23" s="347"/>
      <c r="W23" s="347"/>
      <c r="X23" s="347"/>
      <c r="Y23" s="347"/>
      <c r="Z23" s="347"/>
      <c r="AA23" s="347"/>
      <c r="AB23" s="347"/>
      <c r="AC23" s="347"/>
      <c r="AD23" s="347"/>
      <c r="AE23" s="347"/>
      <c r="AF23" s="347"/>
      <c r="AG23" s="347"/>
      <c r="AH23" s="347"/>
      <c r="AI23" s="347"/>
      <c r="AJ23" s="347"/>
      <c r="AK23" s="347"/>
      <c r="AL23" s="347"/>
      <c r="AM23" s="347"/>
      <c r="AN23" s="347"/>
      <c r="AO23" s="347"/>
      <c r="AP23" s="347"/>
      <c r="AQ23" s="347"/>
      <c r="AR23" s="347"/>
    </row>
    <row r="24" spans="1:44" s="156" customFormat="1" ht="16.5" thickBot="1" x14ac:dyDescent="0.3">
      <c r="A24" s="155" t="s">
        <v>245</v>
      </c>
      <c r="B24" s="155" t="s">
        <v>1</v>
      </c>
      <c r="D24" s="157"/>
      <c r="E24" s="158"/>
      <c r="F24" s="158"/>
      <c r="G24" s="158"/>
      <c r="H24" s="158"/>
      <c r="M24" s="159"/>
    </row>
    <row r="25" spans="1:44" s="156" customFormat="1" ht="15.75" x14ac:dyDescent="0.25">
      <c r="A25" s="160" t="s">
        <v>421</v>
      </c>
      <c r="B25" s="161"/>
      <c r="M25" s="159"/>
    </row>
    <row r="26" spans="1:44" s="156" customFormat="1" ht="15.75" x14ac:dyDescent="0.25">
      <c r="A26" s="162" t="s">
        <v>243</v>
      </c>
      <c r="B26" s="163"/>
      <c r="M26" s="159"/>
    </row>
    <row r="27" spans="1:44" s="156" customFormat="1" ht="15.75" x14ac:dyDescent="0.25">
      <c r="A27" s="162" t="s">
        <v>241</v>
      </c>
      <c r="B27" s="163"/>
      <c r="D27" s="164" t="s">
        <v>244</v>
      </c>
      <c r="E27" s="165"/>
      <c r="F27" s="165"/>
      <c r="M27" s="159"/>
    </row>
    <row r="28" spans="1:44" s="156" customFormat="1" ht="16.5" thickBot="1" x14ac:dyDescent="0.3">
      <c r="A28" s="166" t="s">
        <v>239</v>
      </c>
      <c r="B28" s="167"/>
      <c r="D28" s="389" t="s">
        <v>242</v>
      </c>
      <c r="E28" s="389"/>
      <c r="F28" s="168"/>
      <c r="K28" s="169"/>
      <c r="M28" s="159"/>
      <c r="N28" s="170"/>
    </row>
    <row r="29" spans="1:44" s="156" customFormat="1" ht="15.75" x14ac:dyDescent="0.25">
      <c r="A29" s="160" t="s">
        <v>238</v>
      </c>
      <c r="B29" s="171"/>
      <c r="D29" s="389" t="s">
        <v>240</v>
      </c>
      <c r="E29" s="389"/>
      <c r="F29" s="168"/>
      <c r="K29" s="169"/>
      <c r="M29" s="159"/>
    </row>
    <row r="30" spans="1:44" s="156" customFormat="1" ht="15.75" x14ac:dyDescent="0.25">
      <c r="A30" s="162" t="s">
        <v>422</v>
      </c>
      <c r="B30" s="172"/>
      <c r="D30" s="389" t="s">
        <v>423</v>
      </c>
      <c r="E30" s="389"/>
      <c r="F30" s="173"/>
      <c r="K30" s="169"/>
      <c r="M30" s="159"/>
    </row>
    <row r="31" spans="1:44" s="156" customFormat="1" ht="15.75" x14ac:dyDescent="0.25">
      <c r="A31" s="162" t="s">
        <v>237</v>
      </c>
      <c r="B31" s="172"/>
      <c r="D31" s="389" t="s">
        <v>424</v>
      </c>
      <c r="E31" s="389"/>
      <c r="F31" s="174"/>
      <c r="K31" s="169"/>
      <c r="M31" s="159"/>
    </row>
    <row r="32" spans="1:44" s="156" customFormat="1" ht="15.75" x14ac:dyDescent="0.25">
      <c r="A32" s="162" t="s">
        <v>216</v>
      </c>
      <c r="B32" s="172"/>
      <c r="M32" s="159"/>
    </row>
    <row r="33" spans="1:52" s="156" customFormat="1" ht="15.75" x14ac:dyDescent="0.25">
      <c r="A33" s="162" t="s">
        <v>236</v>
      </c>
      <c r="B33" s="172"/>
      <c r="M33" s="159"/>
    </row>
    <row r="34" spans="1:52" s="156" customFormat="1" ht="15.75" x14ac:dyDescent="0.25">
      <c r="A34" s="162" t="s">
        <v>235</v>
      </c>
      <c r="B34" s="172"/>
      <c r="M34" s="159"/>
    </row>
    <row r="35" spans="1:52" s="156" customFormat="1" ht="15.75" x14ac:dyDescent="0.25">
      <c r="A35" s="175" t="s">
        <v>425</v>
      </c>
      <c r="B35" s="176"/>
      <c r="M35" s="159"/>
    </row>
    <row r="36" spans="1:52" s="156" customFormat="1" ht="16.5" thickBot="1" x14ac:dyDescent="0.3">
      <c r="A36" s="166" t="s">
        <v>209</v>
      </c>
      <c r="B36" s="177"/>
      <c r="M36" s="159"/>
    </row>
    <row r="37" spans="1:52" s="156" customFormat="1" ht="15.75" x14ac:dyDescent="0.25">
      <c r="A37" s="160" t="s">
        <v>426</v>
      </c>
      <c r="B37" s="171"/>
      <c r="M37" s="159"/>
    </row>
    <row r="38" spans="1:52" s="156" customFormat="1" ht="15.75" x14ac:dyDescent="0.25">
      <c r="A38" s="162" t="s">
        <v>234</v>
      </c>
      <c r="B38" s="172"/>
      <c r="M38" s="159"/>
    </row>
    <row r="39" spans="1:52" s="156" customFormat="1" ht="16.5" thickBot="1" x14ac:dyDescent="0.3">
      <c r="A39" s="175" t="s">
        <v>233</v>
      </c>
      <c r="B39" s="178"/>
      <c r="M39" s="159"/>
    </row>
    <row r="40" spans="1:52" s="156" customFormat="1" ht="15.75" x14ac:dyDescent="0.25">
      <c r="A40" s="179" t="s">
        <v>427</v>
      </c>
      <c r="B40" s="180"/>
      <c r="M40" s="159"/>
    </row>
    <row r="41" spans="1:52" s="156" customFormat="1" ht="15.75" x14ac:dyDescent="0.25">
      <c r="A41" s="181" t="s">
        <v>232</v>
      </c>
      <c r="B41" s="182"/>
      <c r="M41" s="159"/>
    </row>
    <row r="42" spans="1:52" s="156" customFormat="1" ht="15.75" x14ac:dyDescent="0.25">
      <c r="A42" s="181" t="s">
        <v>231</v>
      </c>
      <c r="B42" s="183"/>
      <c r="M42" s="159"/>
    </row>
    <row r="43" spans="1:52" s="156" customFormat="1" ht="15.75" x14ac:dyDescent="0.25">
      <c r="A43" s="181" t="s">
        <v>230</v>
      </c>
      <c r="B43" s="183"/>
      <c r="M43" s="159"/>
      <c r="Z43" s="184"/>
    </row>
    <row r="44" spans="1:52" s="156" customFormat="1" ht="15.75" x14ac:dyDescent="0.25">
      <c r="A44" s="181" t="s">
        <v>229</v>
      </c>
      <c r="B44" s="183"/>
      <c r="M44" s="159"/>
      <c r="U44" s="185"/>
      <c r="V44" s="185"/>
      <c r="W44" s="185"/>
      <c r="X44" s="185"/>
      <c r="Y44" s="185"/>
      <c r="Z44" s="185"/>
    </row>
    <row r="45" spans="1:52" s="156" customFormat="1" ht="15.75" x14ac:dyDescent="0.25">
      <c r="A45" s="181" t="s">
        <v>228</v>
      </c>
      <c r="B45" s="183"/>
      <c r="M45" s="159"/>
    </row>
    <row r="46" spans="1:52" s="156" customFormat="1" ht="16.5" thickBot="1" x14ac:dyDescent="0.3">
      <c r="A46" s="186" t="s">
        <v>428</v>
      </c>
      <c r="B46" s="187"/>
      <c r="M46" s="159"/>
    </row>
    <row r="47" spans="1:52" s="156" customFormat="1" ht="63" x14ac:dyDescent="0.25">
      <c r="A47" s="188" t="s">
        <v>227</v>
      </c>
      <c r="B47" s="189" t="s">
        <v>429</v>
      </c>
      <c r="C47" s="190">
        <v>2019</v>
      </c>
      <c r="D47" s="191">
        <v>2020</v>
      </c>
      <c r="E47" s="191">
        <v>2021</v>
      </c>
      <c r="F47" s="191">
        <v>2022</v>
      </c>
      <c r="G47" s="191">
        <v>2023</v>
      </c>
      <c r="H47" s="191">
        <v>2024</v>
      </c>
      <c r="I47" s="191">
        <v>2025</v>
      </c>
      <c r="J47" s="191">
        <v>2026</v>
      </c>
      <c r="K47" s="191">
        <v>2027</v>
      </c>
      <c r="L47" s="191">
        <v>2028</v>
      </c>
      <c r="M47" s="192">
        <v>2029</v>
      </c>
      <c r="N47" s="191">
        <v>2030</v>
      </c>
      <c r="O47" s="191">
        <v>2031</v>
      </c>
      <c r="P47" s="191">
        <v>2032</v>
      </c>
      <c r="Q47" s="191">
        <v>2033</v>
      </c>
      <c r="R47" s="191">
        <v>2034</v>
      </c>
      <c r="S47" s="191">
        <v>2035</v>
      </c>
      <c r="T47" s="191">
        <v>2036</v>
      </c>
      <c r="U47" s="191">
        <v>2037</v>
      </c>
      <c r="V47" s="191">
        <v>2038</v>
      </c>
      <c r="W47" s="191">
        <v>2039</v>
      </c>
      <c r="X47" s="191">
        <v>2040</v>
      </c>
      <c r="Y47" s="191">
        <v>2041</v>
      </c>
      <c r="Z47" s="191">
        <v>2042</v>
      </c>
      <c r="AA47" s="191">
        <v>2043</v>
      </c>
      <c r="AB47" s="191">
        <v>2044</v>
      </c>
      <c r="AC47" s="191">
        <v>2045</v>
      </c>
      <c r="AD47" s="191">
        <v>2046</v>
      </c>
      <c r="AE47" s="191">
        <v>2047</v>
      </c>
      <c r="AF47" s="191">
        <v>2048</v>
      </c>
      <c r="AG47" s="191">
        <v>2049</v>
      </c>
      <c r="AH47" s="191">
        <v>2050</v>
      </c>
      <c r="AI47" s="191">
        <v>2051</v>
      </c>
      <c r="AJ47" s="191">
        <v>2052</v>
      </c>
      <c r="AK47" s="191">
        <v>2053</v>
      </c>
      <c r="AL47" s="191">
        <v>2054</v>
      </c>
      <c r="AM47" s="191">
        <v>2055</v>
      </c>
      <c r="AN47" s="191">
        <v>2056</v>
      </c>
      <c r="AO47" s="191">
        <v>2057</v>
      </c>
      <c r="AP47" s="191">
        <v>2058</v>
      </c>
      <c r="AQ47" s="191">
        <v>2059</v>
      </c>
      <c r="AR47" s="191">
        <v>2060</v>
      </c>
      <c r="AS47" s="191">
        <v>2061</v>
      </c>
      <c r="AT47" s="191">
        <v>2062</v>
      </c>
      <c r="AU47" s="191">
        <v>2063</v>
      </c>
      <c r="AV47" s="191">
        <v>2064</v>
      </c>
      <c r="AW47" s="191">
        <v>2065</v>
      </c>
      <c r="AX47" s="191">
        <v>2066</v>
      </c>
      <c r="AY47" s="191">
        <v>2067</v>
      </c>
      <c r="AZ47" s="191">
        <v>2068</v>
      </c>
    </row>
    <row r="48" spans="1:52" s="156" customFormat="1" ht="15.75" outlineLevel="1" x14ac:dyDescent="0.25">
      <c r="A48" s="193" t="s">
        <v>226</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row>
    <row r="49" spans="1:52" s="156" customFormat="1" ht="15.75" outlineLevel="1" x14ac:dyDescent="0.25">
      <c r="A49" s="193" t="s">
        <v>225</v>
      </c>
      <c r="B49" s="194"/>
      <c r="C49" s="194"/>
      <c r="D49" s="194"/>
      <c r="E49" s="194"/>
      <c r="F49" s="194"/>
      <c r="G49" s="194"/>
      <c r="H49" s="194"/>
      <c r="I49" s="194"/>
      <c r="J49" s="194"/>
      <c r="K49" s="194"/>
      <c r="L49" s="194"/>
      <c r="M49" s="195"/>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row>
    <row r="50" spans="1:52" s="164" customFormat="1" ht="16.5" thickBot="1" x14ac:dyDescent="0.3">
      <c r="A50" s="196" t="s">
        <v>430</v>
      </c>
      <c r="B50" s="197"/>
      <c r="C50" s="197"/>
      <c r="D50" s="197"/>
      <c r="E50" s="197"/>
      <c r="F50" s="197"/>
      <c r="G50" s="197"/>
      <c r="H50" s="197"/>
      <c r="I50" s="197"/>
      <c r="J50" s="197"/>
      <c r="K50" s="197"/>
      <c r="L50" s="197"/>
      <c r="M50" s="198"/>
      <c r="N50" s="197"/>
      <c r="O50" s="197"/>
      <c r="P50" s="197"/>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row>
    <row r="51" spans="1:52" s="156" customFormat="1" ht="15.75" hidden="1" outlineLevel="1" x14ac:dyDescent="0.25">
      <c r="A51" s="156" t="s">
        <v>431</v>
      </c>
      <c r="C51" s="156">
        <v>4597.7512573820231</v>
      </c>
      <c r="D51" s="156">
        <v>4781.6613076773046</v>
      </c>
      <c r="E51" s="156">
        <v>4972.9277599843972</v>
      </c>
      <c r="F51" s="156">
        <v>5171.844870383773</v>
      </c>
      <c r="G51" s="156">
        <v>5378.7186651991233</v>
      </c>
      <c r="H51" s="156">
        <v>5593.8674118070894</v>
      </c>
      <c r="I51" s="156">
        <v>5817.6221082793727</v>
      </c>
      <c r="J51" s="156">
        <v>6050.3269926105477</v>
      </c>
      <c r="K51" s="156">
        <v>6292.3400723149698</v>
      </c>
      <c r="L51" s="156">
        <v>6544.0336752075691</v>
      </c>
      <c r="M51" s="159">
        <v>6808.6662618539822</v>
      </c>
      <c r="N51" s="156">
        <v>7081.0129123281413</v>
      </c>
      <c r="O51" s="156">
        <v>7364.2534288212664</v>
      </c>
      <c r="P51" s="156">
        <v>7658.8235659741167</v>
      </c>
      <c r="Q51" s="156">
        <v>7965.1765086130836</v>
      </c>
      <c r="R51" s="156">
        <v>8283.7835689576041</v>
      </c>
      <c r="S51" s="156">
        <v>8615.1349117159116</v>
      </c>
      <c r="T51" s="156">
        <v>8959.7403081845478</v>
      </c>
      <c r="U51" s="156">
        <v>9318.1299205119303</v>
      </c>
      <c r="V51" s="156">
        <v>9690.8551173324086</v>
      </c>
      <c r="W51" s="156">
        <v>10270.689919629709</v>
      </c>
      <c r="X51" s="156">
        <v>10681.517516414899</v>
      </c>
      <c r="Y51" s="156">
        <v>11108.778217071495</v>
      </c>
      <c r="Z51" s="156">
        <v>11553.129345754354</v>
      </c>
      <c r="AA51" s="156">
        <v>12015.254519584529</v>
      </c>
    </row>
    <row r="52" spans="1:52" s="156" customFormat="1" ht="15.75" hidden="1" outlineLevel="1" x14ac:dyDescent="0.25">
      <c r="A52" s="156" t="s">
        <v>432</v>
      </c>
      <c r="C52" s="156">
        <v>-800</v>
      </c>
      <c r="D52" s="156">
        <v>-834.4</v>
      </c>
      <c r="E52" s="156">
        <v>-870.27919999999995</v>
      </c>
      <c r="F52" s="156">
        <v>-907.70120559999987</v>
      </c>
      <c r="G52" s="156">
        <v>-946.73235744079977</v>
      </c>
      <c r="H52" s="156">
        <v>-987.4418488107541</v>
      </c>
      <c r="I52" s="156">
        <v>-1029.9018483096165</v>
      </c>
      <c r="J52" s="156">
        <v>-1074.1876277869299</v>
      </c>
      <c r="K52" s="156">
        <v>-1120.3776957817677</v>
      </c>
      <c r="L52" s="156">
        <v>-1168.5539367003837</v>
      </c>
      <c r="M52" s="159">
        <v>-1218.8017559785001</v>
      </c>
      <c r="N52" s="156">
        <v>-1271.2102314855754</v>
      </c>
      <c r="O52" s="156">
        <v>-1325.8722714394551</v>
      </c>
      <c r="P52" s="156">
        <v>-1382.8847791113515</v>
      </c>
      <c r="Q52" s="156">
        <v>-1442.3488246131394</v>
      </c>
      <c r="R52" s="156">
        <v>-1504.3698240715044</v>
      </c>
      <c r="S52" s="156">
        <v>-1569.057726506579</v>
      </c>
      <c r="T52" s="156">
        <v>-1636.5272087463618</v>
      </c>
      <c r="U52" s="156">
        <v>-1706.8978787224553</v>
      </c>
      <c r="V52" s="156">
        <v>-1780.2944875075207</v>
      </c>
      <c r="W52" s="156">
        <v>-1856.8471504703439</v>
      </c>
      <c r="X52" s="156">
        <v>-1936.6915779405685</v>
      </c>
      <c r="Y52" s="156">
        <v>-2019.9693157920128</v>
      </c>
      <c r="Z52" s="156">
        <v>-2106.8279963710693</v>
      </c>
      <c r="AA52" s="156">
        <v>-2197.4216002150251</v>
      </c>
    </row>
    <row r="53" spans="1:52" s="156" customFormat="1" ht="18.75" hidden="1" customHeight="1" outlineLevel="1" x14ac:dyDescent="0.25">
      <c r="A53" s="156" t="s">
        <v>433</v>
      </c>
      <c r="C53" s="156">
        <v>-969.71106465988089</v>
      </c>
      <c r="D53" s="156">
        <v>-1008.499507246276</v>
      </c>
      <c r="E53" s="156">
        <v>-1048.8394875361273</v>
      </c>
      <c r="F53" s="156">
        <v>-1090.7930670375724</v>
      </c>
      <c r="G53" s="156">
        <v>-1134.4247897190751</v>
      </c>
      <c r="H53" s="156">
        <v>-1179.8017813078384</v>
      </c>
      <c r="I53" s="156">
        <v>-1226.9938525601517</v>
      </c>
      <c r="J53" s="156">
        <v>-1276.0736066625579</v>
      </c>
      <c r="K53" s="156">
        <v>-1327.1165509290602</v>
      </c>
      <c r="L53" s="156">
        <v>-1380.2012129662228</v>
      </c>
      <c r="M53" s="159">
        <v>-1438.7973242578496</v>
      </c>
      <c r="N53" s="156">
        <v>-1496.3492172281635</v>
      </c>
      <c r="O53" s="156">
        <v>-1556.2031859172901</v>
      </c>
      <c r="P53" s="156">
        <v>-1618.4513133539815</v>
      </c>
      <c r="Q53" s="156">
        <v>-1683.1893658881411</v>
      </c>
      <c r="R53" s="156">
        <v>-1750.5169405236666</v>
      </c>
      <c r="S53" s="156">
        <v>-1820.5376181446136</v>
      </c>
      <c r="T53" s="156">
        <v>-1893.3591228703983</v>
      </c>
      <c r="U53" s="156">
        <v>-1969.0934877852144</v>
      </c>
      <c r="V53" s="156">
        <v>-2047.857227296623</v>
      </c>
      <c r="W53" s="156">
        <v>-2356.5682215612019</v>
      </c>
      <c r="X53" s="156">
        <v>-2450.8309504236499</v>
      </c>
      <c r="Y53" s="156">
        <v>-2548.8641884405961</v>
      </c>
      <c r="Z53" s="156">
        <v>-2650.8187559782205</v>
      </c>
      <c r="AA53" s="156">
        <v>-2756.8515062173492</v>
      </c>
    </row>
    <row r="54" spans="1:52" s="156" customFormat="1" ht="15.75" collapsed="1" x14ac:dyDescent="0.25">
      <c r="M54" s="159"/>
    </row>
    <row r="55" spans="1:52" s="156" customFormat="1" ht="15.75" x14ac:dyDescent="0.25"/>
    <row r="56" spans="1:52" s="199" customFormat="1" ht="16.5" thickBot="1" x14ac:dyDescent="0.3">
      <c r="M56" s="200"/>
    </row>
    <row r="57" spans="1:52" s="156" customFormat="1" ht="63" x14ac:dyDescent="0.25">
      <c r="A57" s="201" t="s">
        <v>224</v>
      </c>
      <c r="B57" s="189" t="s">
        <v>429</v>
      </c>
      <c r="C57" s="189">
        <v>2019</v>
      </c>
      <c r="D57" s="189">
        <v>2020</v>
      </c>
      <c r="E57" s="189">
        <v>2021</v>
      </c>
      <c r="F57" s="189">
        <v>2022</v>
      </c>
      <c r="G57" s="189">
        <v>2023</v>
      </c>
      <c r="H57" s="189">
        <v>2024</v>
      </c>
      <c r="I57" s="189">
        <v>2025</v>
      </c>
      <c r="J57" s="189">
        <v>2026</v>
      </c>
      <c r="K57" s="189">
        <v>2027</v>
      </c>
      <c r="L57" s="189">
        <v>2028</v>
      </c>
      <c r="M57" s="202">
        <v>2029</v>
      </c>
      <c r="N57" s="189">
        <v>2030</v>
      </c>
      <c r="O57" s="189">
        <v>2031</v>
      </c>
      <c r="P57" s="189">
        <v>2032</v>
      </c>
      <c r="Q57" s="189">
        <v>2033</v>
      </c>
      <c r="R57" s="189">
        <v>2034</v>
      </c>
      <c r="S57" s="189">
        <v>2035</v>
      </c>
      <c r="T57" s="189">
        <v>2036</v>
      </c>
      <c r="U57" s="189">
        <v>2037</v>
      </c>
      <c r="V57" s="189">
        <v>2038</v>
      </c>
      <c r="W57" s="189">
        <v>2039</v>
      </c>
      <c r="X57" s="189">
        <v>2040</v>
      </c>
      <c r="Y57" s="189">
        <v>2041</v>
      </c>
      <c r="Z57" s="189">
        <v>2042</v>
      </c>
      <c r="AA57" s="189">
        <v>2043</v>
      </c>
      <c r="AB57" s="189">
        <v>2044</v>
      </c>
      <c r="AC57" s="189">
        <v>2045</v>
      </c>
      <c r="AD57" s="189">
        <v>2046</v>
      </c>
      <c r="AE57" s="189">
        <v>2047</v>
      </c>
      <c r="AF57" s="189">
        <v>2048</v>
      </c>
      <c r="AG57" s="189">
        <v>2049</v>
      </c>
      <c r="AH57" s="189">
        <v>2050</v>
      </c>
      <c r="AI57" s="189">
        <v>2051</v>
      </c>
      <c r="AJ57" s="189">
        <v>2052</v>
      </c>
      <c r="AK57" s="189">
        <v>2053</v>
      </c>
      <c r="AL57" s="189">
        <v>2054</v>
      </c>
      <c r="AM57" s="189">
        <v>2055</v>
      </c>
      <c r="AN57" s="189">
        <v>2056</v>
      </c>
      <c r="AO57" s="189">
        <v>2057</v>
      </c>
      <c r="AP57" s="189">
        <v>2058</v>
      </c>
      <c r="AQ57" s="189">
        <v>2059</v>
      </c>
      <c r="AR57" s="189">
        <v>2060</v>
      </c>
      <c r="AS57" s="189">
        <v>2061</v>
      </c>
      <c r="AT57" s="189">
        <v>2062</v>
      </c>
      <c r="AU57" s="189">
        <v>2063</v>
      </c>
      <c r="AV57" s="189">
        <v>2064</v>
      </c>
      <c r="AW57" s="189">
        <v>2065</v>
      </c>
      <c r="AX57" s="189">
        <v>2066</v>
      </c>
      <c r="AY57" s="189">
        <v>2067</v>
      </c>
      <c r="AZ57" s="189">
        <v>2068</v>
      </c>
    </row>
    <row r="58" spans="1:52" s="156" customFormat="1" ht="15.75" x14ac:dyDescent="0.25">
      <c r="A58" s="203" t="s">
        <v>223</v>
      </c>
      <c r="B58" s="204"/>
      <c r="C58" s="204"/>
      <c r="D58" s="204"/>
      <c r="E58" s="204"/>
      <c r="F58" s="204"/>
      <c r="G58" s="204"/>
      <c r="H58" s="204"/>
      <c r="I58" s="204"/>
      <c r="J58" s="204"/>
      <c r="K58" s="204"/>
      <c r="L58" s="204"/>
      <c r="M58" s="205"/>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04"/>
      <c r="AT58" s="204"/>
      <c r="AU58" s="204"/>
      <c r="AV58" s="204"/>
      <c r="AW58" s="204"/>
      <c r="AX58" s="204"/>
      <c r="AY58" s="204"/>
      <c r="AZ58" s="204"/>
    </row>
    <row r="59" spans="1:52" s="156" customFormat="1" ht="15.75" x14ac:dyDescent="0.25">
      <c r="A59" s="203" t="s">
        <v>222</v>
      </c>
      <c r="B59" s="204"/>
      <c r="C59" s="204"/>
      <c r="D59" s="204"/>
      <c r="E59" s="204"/>
      <c r="F59" s="204"/>
      <c r="G59" s="204"/>
      <c r="H59" s="204"/>
      <c r="I59" s="204"/>
      <c r="J59" s="204"/>
      <c r="K59" s="204"/>
      <c r="L59" s="204"/>
      <c r="M59" s="205"/>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04"/>
      <c r="AK59" s="204"/>
      <c r="AL59" s="204"/>
      <c r="AM59" s="204"/>
      <c r="AN59" s="204"/>
      <c r="AO59" s="204"/>
      <c r="AP59" s="204"/>
      <c r="AQ59" s="204"/>
      <c r="AR59" s="204"/>
      <c r="AS59" s="204"/>
      <c r="AT59" s="204"/>
      <c r="AU59" s="204"/>
      <c r="AV59" s="204"/>
      <c r="AW59" s="204"/>
      <c r="AX59" s="204"/>
      <c r="AY59" s="204"/>
      <c r="AZ59" s="204"/>
    </row>
    <row r="60" spans="1:52" s="156" customFormat="1" ht="15.75" x14ac:dyDescent="0.25">
      <c r="A60" s="193" t="s">
        <v>221</v>
      </c>
      <c r="B60" s="204"/>
      <c r="C60" s="204"/>
      <c r="D60" s="204"/>
      <c r="E60" s="204"/>
      <c r="F60" s="204"/>
      <c r="G60" s="204"/>
      <c r="H60" s="204"/>
      <c r="I60" s="204"/>
      <c r="J60" s="204"/>
      <c r="K60" s="204"/>
      <c r="L60" s="204"/>
      <c r="M60" s="205"/>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c r="AK60" s="204"/>
      <c r="AL60" s="204"/>
      <c r="AM60" s="204"/>
      <c r="AN60" s="204"/>
      <c r="AO60" s="204"/>
      <c r="AP60" s="204"/>
      <c r="AQ60" s="204"/>
      <c r="AR60" s="204"/>
      <c r="AS60" s="204"/>
      <c r="AT60" s="204"/>
      <c r="AU60" s="204"/>
      <c r="AV60" s="204"/>
      <c r="AW60" s="204"/>
      <c r="AX60" s="204"/>
      <c r="AY60" s="204"/>
      <c r="AZ60" s="204"/>
    </row>
    <row r="61" spans="1:52" s="156" customFormat="1" ht="16.5" thickBot="1" x14ac:dyDescent="0.3">
      <c r="A61" s="196" t="s">
        <v>220</v>
      </c>
      <c r="B61" s="206"/>
      <c r="C61" s="206"/>
      <c r="D61" s="206"/>
      <c r="E61" s="206"/>
      <c r="F61" s="206"/>
      <c r="G61" s="206"/>
      <c r="H61" s="206"/>
      <c r="I61" s="206"/>
      <c r="J61" s="206"/>
      <c r="K61" s="206"/>
      <c r="L61" s="206"/>
      <c r="M61" s="207"/>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6"/>
      <c r="AK61" s="206"/>
      <c r="AL61" s="206"/>
      <c r="AM61" s="206"/>
      <c r="AN61" s="206"/>
      <c r="AO61" s="206"/>
      <c r="AP61" s="206"/>
      <c r="AQ61" s="206"/>
      <c r="AR61" s="206"/>
      <c r="AS61" s="206"/>
      <c r="AT61" s="206"/>
      <c r="AU61" s="206"/>
      <c r="AV61" s="206"/>
      <c r="AW61" s="206"/>
      <c r="AX61" s="206"/>
      <c r="AY61" s="206"/>
      <c r="AZ61" s="206"/>
    </row>
    <row r="62" spans="1:52" s="156" customFormat="1"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63" x14ac:dyDescent="0.25">
      <c r="A63" s="201" t="s">
        <v>434</v>
      </c>
      <c r="B63" s="189" t="s">
        <v>429</v>
      </c>
      <c r="C63" s="189">
        <v>2019</v>
      </c>
      <c r="D63" s="189">
        <v>2020</v>
      </c>
      <c r="E63" s="189">
        <v>2021</v>
      </c>
      <c r="F63" s="189">
        <v>2022</v>
      </c>
      <c r="G63" s="189">
        <v>2023</v>
      </c>
      <c r="H63" s="189">
        <v>2024</v>
      </c>
      <c r="I63" s="189">
        <v>2025</v>
      </c>
      <c r="J63" s="189">
        <v>2026</v>
      </c>
      <c r="K63" s="189">
        <v>2027</v>
      </c>
      <c r="L63" s="189">
        <v>2028</v>
      </c>
      <c r="M63" s="202">
        <v>2029</v>
      </c>
      <c r="N63" s="189">
        <v>2030</v>
      </c>
      <c r="O63" s="189">
        <v>2031</v>
      </c>
      <c r="P63" s="189">
        <v>2032</v>
      </c>
      <c r="Q63" s="189">
        <v>2033</v>
      </c>
      <c r="R63" s="189">
        <v>2034</v>
      </c>
      <c r="S63" s="189">
        <v>2035</v>
      </c>
      <c r="T63" s="189">
        <v>2036</v>
      </c>
      <c r="U63" s="189">
        <v>2037</v>
      </c>
      <c r="V63" s="189">
        <v>2038</v>
      </c>
      <c r="W63" s="189">
        <v>2039</v>
      </c>
      <c r="X63" s="189">
        <v>2040</v>
      </c>
      <c r="Y63" s="189">
        <v>2041</v>
      </c>
      <c r="Z63" s="189">
        <v>2042</v>
      </c>
      <c r="AA63" s="189">
        <v>2043</v>
      </c>
      <c r="AB63" s="189">
        <v>2044</v>
      </c>
      <c r="AC63" s="189">
        <v>2045</v>
      </c>
      <c r="AD63" s="189">
        <v>2046</v>
      </c>
      <c r="AE63" s="189">
        <v>2047</v>
      </c>
      <c r="AF63" s="189">
        <v>2048</v>
      </c>
      <c r="AG63" s="189">
        <v>2049</v>
      </c>
      <c r="AH63" s="189">
        <v>2050</v>
      </c>
      <c r="AI63" s="189">
        <v>2051</v>
      </c>
      <c r="AJ63" s="189">
        <v>2052</v>
      </c>
      <c r="AK63" s="189">
        <v>2053</v>
      </c>
      <c r="AL63" s="189">
        <v>2054</v>
      </c>
      <c r="AM63" s="189">
        <v>2055</v>
      </c>
      <c r="AN63" s="189">
        <v>2056</v>
      </c>
      <c r="AO63" s="189">
        <v>2057</v>
      </c>
      <c r="AP63" s="189">
        <v>2058</v>
      </c>
      <c r="AQ63" s="189">
        <v>2059</v>
      </c>
      <c r="AR63" s="189">
        <v>2060</v>
      </c>
      <c r="AS63" s="189">
        <v>2061</v>
      </c>
      <c r="AT63" s="189">
        <v>2062</v>
      </c>
      <c r="AU63" s="189">
        <v>2063</v>
      </c>
      <c r="AV63" s="189">
        <v>2064</v>
      </c>
      <c r="AW63" s="189">
        <v>2065</v>
      </c>
      <c r="AX63" s="189">
        <v>2066</v>
      </c>
      <c r="AY63" s="189">
        <v>2067</v>
      </c>
      <c r="AZ63" s="189">
        <v>2068</v>
      </c>
    </row>
    <row r="64" spans="1:52" s="164" customFormat="1" ht="14.25" x14ac:dyDescent="0.25">
      <c r="A64" s="212" t="s">
        <v>219</v>
      </c>
      <c r="B64" s="213"/>
      <c r="C64" s="213"/>
      <c r="D64" s="213"/>
      <c r="E64" s="213"/>
      <c r="F64" s="213"/>
      <c r="G64" s="213"/>
      <c r="H64" s="213"/>
      <c r="I64" s="213"/>
      <c r="J64" s="213"/>
      <c r="K64" s="213"/>
      <c r="L64" s="213"/>
      <c r="M64" s="214"/>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row>
    <row r="65" spans="1:52" s="156" customFormat="1" ht="15.75" x14ac:dyDescent="0.25">
      <c r="A65" s="203" t="s">
        <v>218</v>
      </c>
      <c r="B65" s="215"/>
      <c r="C65" s="215"/>
      <c r="D65" s="215"/>
      <c r="E65" s="215"/>
      <c r="F65" s="215"/>
      <c r="G65" s="215"/>
      <c r="H65" s="215"/>
      <c r="I65" s="215"/>
      <c r="J65" s="215"/>
      <c r="K65" s="215"/>
      <c r="L65" s="215"/>
      <c r="M65" s="216"/>
      <c r="N65" s="215"/>
      <c r="O65" s="215"/>
      <c r="P65" s="215"/>
      <c r="Q65" s="215"/>
      <c r="R65" s="215"/>
      <c r="S65" s="215"/>
      <c r="T65" s="215"/>
      <c r="U65" s="215"/>
      <c r="V65" s="215"/>
      <c r="W65" s="215"/>
      <c r="X65" s="215"/>
      <c r="Y65" s="215"/>
      <c r="Z65" s="215"/>
      <c r="AA65" s="215"/>
      <c r="AB65" s="215"/>
      <c r="AC65" s="215"/>
      <c r="AD65" s="215"/>
      <c r="AE65" s="215"/>
      <c r="AF65" s="215"/>
      <c r="AG65" s="215"/>
      <c r="AH65" s="215"/>
      <c r="AI65" s="215"/>
      <c r="AJ65" s="215"/>
      <c r="AK65" s="215"/>
      <c r="AL65" s="215"/>
      <c r="AM65" s="215"/>
      <c r="AN65" s="215"/>
      <c r="AO65" s="215"/>
      <c r="AP65" s="215"/>
      <c r="AQ65" s="215"/>
      <c r="AR65" s="215"/>
      <c r="AS65" s="215"/>
      <c r="AT65" s="215"/>
      <c r="AU65" s="215"/>
      <c r="AV65" s="215"/>
      <c r="AW65" s="215"/>
      <c r="AX65" s="215"/>
      <c r="AY65" s="215"/>
      <c r="AZ65" s="215"/>
    </row>
    <row r="66" spans="1:52" s="156" customFormat="1" ht="15.75" x14ac:dyDescent="0.25">
      <c r="A66" s="217" t="s">
        <v>217</v>
      </c>
      <c r="B66" s="215"/>
      <c r="C66" s="215"/>
      <c r="D66" s="215"/>
      <c r="E66" s="215"/>
      <c r="F66" s="215"/>
      <c r="G66" s="215"/>
      <c r="H66" s="215"/>
      <c r="I66" s="215"/>
      <c r="J66" s="215"/>
      <c r="K66" s="215"/>
      <c r="L66" s="215"/>
      <c r="M66" s="216"/>
      <c r="N66" s="215"/>
      <c r="O66" s="215"/>
      <c r="P66" s="215"/>
      <c r="Q66" s="215"/>
      <c r="R66" s="215"/>
      <c r="S66" s="215"/>
      <c r="T66" s="215"/>
      <c r="U66" s="215"/>
      <c r="V66" s="215"/>
      <c r="W66" s="215"/>
      <c r="X66" s="215"/>
      <c r="Y66" s="215"/>
      <c r="Z66" s="215"/>
      <c r="AA66" s="215"/>
      <c r="AB66" s="215"/>
      <c r="AC66" s="215"/>
      <c r="AD66" s="215"/>
      <c r="AE66" s="215"/>
      <c r="AF66" s="215"/>
      <c r="AG66" s="215"/>
      <c r="AH66" s="215"/>
      <c r="AI66" s="215"/>
      <c r="AJ66" s="215"/>
      <c r="AK66" s="215"/>
      <c r="AL66" s="215"/>
      <c r="AM66" s="215"/>
      <c r="AN66" s="215"/>
      <c r="AO66" s="215"/>
      <c r="AP66" s="215"/>
      <c r="AQ66" s="215"/>
      <c r="AR66" s="215"/>
      <c r="AS66" s="215"/>
      <c r="AT66" s="215"/>
      <c r="AU66" s="215"/>
      <c r="AV66" s="215"/>
      <c r="AW66" s="215"/>
      <c r="AX66" s="215"/>
      <c r="AY66" s="215"/>
      <c r="AZ66" s="215"/>
    </row>
    <row r="67" spans="1:52" s="156" customFormat="1" ht="15.75" x14ac:dyDescent="0.25">
      <c r="A67" s="217" t="s">
        <v>216</v>
      </c>
      <c r="B67" s="215"/>
      <c r="C67" s="215"/>
      <c r="D67" s="215"/>
      <c r="E67" s="215"/>
      <c r="F67" s="215"/>
      <c r="G67" s="215"/>
      <c r="H67" s="215"/>
      <c r="I67" s="215"/>
      <c r="J67" s="215"/>
      <c r="K67" s="215"/>
      <c r="L67" s="215"/>
      <c r="M67" s="216"/>
      <c r="N67" s="215"/>
      <c r="O67" s="215"/>
      <c r="P67" s="215"/>
      <c r="Q67" s="215"/>
      <c r="R67" s="215"/>
      <c r="S67" s="215"/>
      <c r="T67" s="215"/>
      <c r="U67" s="215"/>
      <c r="V67" s="215"/>
      <c r="W67" s="215"/>
      <c r="X67" s="215"/>
      <c r="Y67" s="215"/>
      <c r="Z67" s="215"/>
      <c r="AA67" s="215"/>
      <c r="AB67" s="215"/>
      <c r="AC67" s="215"/>
      <c r="AD67" s="215"/>
      <c r="AE67" s="215"/>
      <c r="AF67" s="215"/>
      <c r="AG67" s="215"/>
      <c r="AH67" s="215"/>
      <c r="AI67" s="215"/>
      <c r="AJ67" s="215"/>
      <c r="AK67" s="215"/>
      <c r="AL67" s="215"/>
      <c r="AM67" s="215"/>
      <c r="AN67" s="215"/>
      <c r="AO67" s="215"/>
      <c r="AP67" s="215"/>
      <c r="AQ67" s="215"/>
      <c r="AR67" s="215"/>
      <c r="AS67" s="215"/>
      <c r="AT67" s="215"/>
      <c r="AU67" s="215"/>
      <c r="AV67" s="215"/>
      <c r="AW67" s="215"/>
      <c r="AX67" s="215"/>
      <c r="AY67" s="215"/>
      <c r="AZ67" s="215"/>
    </row>
    <row r="68" spans="1:52" s="156" customFormat="1" ht="15.75" x14ac:dyDescent="0.25">
      <c r="A68" s="217" t="s">
        <v>426</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s="156" customFormat="1" ht="15.75" x14ac:dyDescent="0.25">
      <c r="A69" s="217" t="s">
        <v>426</v>
      </c>
      <c r="B69" s="215"/>
      <c r="C69" s="215"/>
      <c r="D69" s="215"/>
      <c r="E69" s="215"/>
      <c r="F69" s="215"/>
      <c r="G69" s="215"/>
      <c r="H69" s="215"/>
      <c r="I69" s="215"/>
      <c r="J69" s="215"/>
      <c r="K69" s="215"/>
      <c r="L69" s="215"/>
      <c r="M69" s="216"/>
      <c r="N69" s="215"/>
      <c r="O69" s="215"/>
      <c r="P69" s="215"/>
      <c r="Q69" s="215"/>
      <c r="R69" s="215"/>
      <c r="S69" s="215"/>
      <c r="T69" s="215"/>
      <c r="U69" s="215"/>
      <c r="V69" s="215"/>
      <c r="W69" s="215"/>
      <c r="X69" s="215"/>
      <c r="Y69" s="215"/>
      <c r="Z69" s="215"/>
      <c r="AA69" s="215"/>
      <c r="AB69" s="215"/>
      <c r="AC69" s="215"/>
      <c r="AD69" s="215"/>
      <c r="AE69" s="215"/>
      <c r="AF69" s="215"/>
      <c r="AG69" s="215"/>
      <c r="AH69" s="215"/>
      <c r="AI69" s="215"/>
      <c r="AJ69" s="215"/>
      <c r="AK69" s="215"/>
      <c r="AL69" s="215"/>
      <c r="AM69" s="215"/>
      <c r="AN69" s="215"/>
      <c r="AO69" s="215"/>
      <c r="AP69" s="215"/>
      <c r="AQ69" s="215"/>
      <c r="AR69" s="215"/>
      <c r="AS69" s="215"/>
      <c r="AT69" s="215"/>
      <c r="AU69" s="215"/>
      <c r="AV69" s="215"/>
      <c r="AW69" s="215"/>
      <c r="AX69" s="215"/>
      <c r="AY69" s="215"/>
      <c r="AZ69" s="215"/>
    </row>
    <row r="70" spans="1:52" s="156" customFormat="1" ht="15.75" x14ac:dyDescent="0.25">
      <c r="A70" s="217" t="s">
        <v>426</v>
      </c>
      <c r="B70" s="215"/>
      <c r="C70" s="215"/>
      <c r="D70" s="215"/>
      <c r="E70" s="215"/>
      <c r="F70" s="215"/>
      <c r="G70" s="215"/>
      <c r="H70" s="215"/>
      <c r="I70" s="215"/>
      <c r="J70" s="215"/>
      <c r="K70" s="215"/>
      <c r="L70" s="215"/>
      <c r="M70" s="216"/>
      <c r="N70" s="215"/>
      <c r="O70" s="215"/>
      <c r="P70" s="215"/>
      <c r="Q70" s="215"/>
      <c r="R70" s="215"/>
      <c r="S70" s="215"/>
      <c r="T70" s="215"/>
      <c r="U70" s="215"/>
      <c r="V70" s="215"/>
      <c r="W70" s="215"/>
      <c r="X70" s="215"/>
      <c r="Y70" s="215"/>
      <c r="Z70" s="215"/>
      <c r="AA70" s="215"/>
      <c r="AB70" s="215"/>
      <c r="AC70" s="215"/>
      <c r="AD70" s="215"/>
      <c r="AE70" s="215"/>
      <c r="AF70" s="215"/>
      <c r="AG70" s="215"/>
      <c r="AH70" s="215"/>
      <c r="AI70" s="215"/>
      <c r="AJ70" s="215"/>
      <c r="AK70" s="215"/>
      <c r="AL70" s="215"/>
      <c r="AM70" s="215"/>
      <c r="AN70" s="215"/>
      <c r="AO70" s="215"/>
      <c r="AP70" s="215"/>
      <c r="AQ70" s="215"/>
      <c r="AR70" s="215"/>
      <c r="AS70" s="215"/>
      <c r="AT70" s="215"/>
      <c r="AU70" s="215"/>
      <c r="AV70" s="215"/>
      <c r="AW70" s="215"/>
      <c r="AX70" s="215"/>
      <c r="AY70" s="215"/>
      <c r="AZ70" s="215"/>
    </row>
    <row r="71" spans="1:52" s="156" customFormat="1" ht="15.75" x14ac:dyDescent="0.25">
      <c r="A71" s="217" t="s">
        <v>215</v>
      </c>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15"/>
      <c r="AD71" s="215"/>
      <c r="AE71" s="215"/>
      <c r="AF71" s="215"/>
      <c r="AG71" s="215"/>
      <c r="AH71" s="215"/>
      <c r="AI71" s="215"/>
      <c r="AJ71" s="215"/>
      <c r="AK71" s="215"/>
      <c r="AL71" s="215"/>
      <c r="AM71" s="215"/>
      <c r="AN71" s="215"/>
      <c r="AO71" s="215"/>
      <c r="AP71" s="215"/>
      <c r="AQ71" s="215"/>
      <c r="AR71" s="215"/>
      <c r="AS71" s="215"/>
      <c r="AT71" s="215"/>
      <c r="AU71" s="215"/>
      <c r="AV71" s="215"/>
      <c r="AW71" s="215"/>
      <c r="AX71" s="215"/>
      <c r="AY71" s="215"/>
      <c r="AZ71" s="215"/>
    </row>
    <row r="72" spans="1:52" s="164" customFormat="1" ht="14.25" x14ac:dyDescent="0.25">
      <c r="A72" s="218" t="s">
        <v>435</v>
      </c>
      <c r="B72" s="213"/>
      <c r="C72" s="213"/>
      <c r="D72" s="213"/>
      <c r="E72" s="213"/>
      <c r="F72" s="213"/>
      <c r="G72" s="213"/>
      <c r="H72" s="213"/>
      <c r="I72" s="213"/>
      <c r="J72" s="213"/>
      <c r="K72" s="213"/>
      <c r="L72" s="213"/>
      <c r="M72" s="214"/>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row>
    <row r="73" spans="1:52" s="156" customFormat="1" ht="15.75" x14ac:dyDescent="0.25">
      <c r="A73" s="217" t="s">
        <v>211</v>
      </c>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5"/>
      <c r="AN73" s="215"/>
      <c r="AO73" s="215"/>
      <c r="AP73" s="215"/>
      <c r="AQ73" s="215"/>
      <c r="AR73" s="215"/>
      <c r="AS73" s="215"/>
      <c r="AT73" s="215"/>
      <c r="AU73" s="215"/>
      <c r="AV73" s="215"/>
      <c r="AW73" s="215"/>
      <c r="AX73" s="215"/>
      <c r="AY73" s="215"/>
      <c r="AZ73" s="215"/>
    </row>
    <row r="74" spans="1:52" s="164" customFormat="1" ht="14.25" x14ac:dyDescent="0.25">
      <c r="A74" s="218" t="s">
        <v>436</v>
      </c>
      <c r="B74" s="213"/>
      <c r="C74" s="213"/>
      <c r="D74" s="213"/>
      <c r="E74" s="213"/>
      <c r="F74" s="213"/>
      <c r="G74" s="213"/>
      <c r="H74" s="213"/>
      <c r="I74" s="213"/>
      <c r="J74" s="213"/>
      <c r="K74" s="213"/>
      <c r="L74" s="213"/>
      <c r="M74" s="214"/>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row>
    <row r="75" spans="1:52" s="156" customFormat="1" ht="15.75" x14ac:dyDescent="0.25">
      <c r="A75" s="217" t="s">
        <v>210</v>
      </c>
      <c r="B75" s="215"/>
      <c r="C75" s="215"/>
      <c r="D75" s="215"/>
      <c r="E75" s="215"/>
      <c r="F75" s="215"/>
      <c r="G75" s="215"/>
      <c r="H75" s="215"/>
      <c r="I75" s="215"/>
      <c r="J75" s="215"/>
      <c r="K75" s="215"/>
      <c r="L75" s="215"/>
      <c r="M75" s="216"/>
      <c r="N75" s="215"/>
      <c r="O75" s="215"/>
      <c r="P75" s="215"/>
      <c r="Q75" s="215"/>
      <c r="R75" s="215"/>
      <c r="S75" s="215"/>
      <c r="T75" s="215"/>
      <c r="U75" s="215"/>
      <c r="V75" s="215"/>
      <c r="W75" s="215"/>
      <c r="X75" s="215"/>
      <c r="Y75" s="215"/>
      <c r="Z75" s="215"/>
      <c r="AA75" s="215"/>
      <c r="AB75" s="215"/>
      <c r="AC75" s="215"/>
      <c r="AD75" s="215"/>
      <c r="AE75" s="215"/>
      <c r="AF75" s="215"/>
      <c r="AG75" s="215"/>
      <c r="AH75" s="215"/>
      <c r="AI75" s="215"/>
      <c r="AJ75" s="215"/>
      <c r="AK75" s="215"/>
      <c r="AL75" s="215"/>
      <c r="AM75" s="215"/>
      <c r="AN75" s="215"/>
      <c r="AO75" s="215"/>
      <c r="AP75" s="215"/>
      <c r="AQ75" s="215"/>
      <c r="AR75" s="215"/>
      <c r="AS75" s="215"/>
      <c r="AT75" s="215"/>
      <c r="AU75" s="215"/>
      <c r="AV75" s="215"/>
      <c r="AW75" s="215"/>
      <c r="AX75" s="215"/>
      <c r="AY75" s="215"/>
      <c r="AZ75" s="215"/>
    </row>
    <row r="76" spans="1:52" s="164" customFormat="1" ht="14.25" x14ac:dyDescent="0.25">
      <c r="A76" s="218" t="s">
        <v>214</v>
      </c>
      <c r="B76" s="213"/>
      <c r="C76" s="213"/>
      <c r="D76" s="213"/>
      <c r="E76" s="213"/>
      <c r="F76" s="213"/>
      <c r="G76" s="213"/>
      <c r="H76" s="213"/>
      <c r="I76" s="213"/>
      <c r="J76" s="213"/>
      <c r="K76" s="213"/>
      <c r="L76" s="213"/>
      <c r="M76" s="214"/>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row>
    <row r="77" spans="1:52" s="156" customFormat="1" ht="15.75" x14ac:dyDescent="0.25">
      <c r="A77" s="217" t="s">
        <v>209</v>
      </c>
      <c r="B77" s="215"/>
      <c r="C77" s="215"/>
      <c r="D77" s="215"/>
      <c r="E77" s="215"/>
      <c r="F77" s="215"/>
      <c r="G77" s="215"/>
      <c r="H77" s="215"/>
      <c r="I77" s="215"/>
      <c r="J77" s="215"/>
      <c r="K77" s="215"/>
      <c r="L77" s="215"/>
      <c r="M77" s="216"/>
      <c r="N77" s="215"/>
      <c r="O77" s="215"/>
      <c r="P77" s="215"/>
      <c r="Q77" s="215"/>
      <c r="R77" s="215"/>
      <c r="S77" s="215"/>
      <c r="T77" s="215"/>
      <c r="U77" s="215"/>
      <c r="V77" s="215"/>
      <c r="W77" s="215"/>
      <c r="X77" s="215"/>
      <c r="Y77" s="215"/>
      <c r="Z77" s="215"/>
      <c r="AA77" s="215"/>
      <c r="AB77" s="215"/>
      <c r="AC77" s="215"/>
      <c r="AD77" s="215"/>
      <c r="AE77" s="215"/>
      <c r="AF77" s="215"/>
      <c r="AG77" s="215"/>
      <c r="AH77" s="215"/>
      <c r="AI77" s="215"/>
      <c r="AJ77" s="215"/>
      <c r="AK77" s="215"/>
      <c r="AL77" s="215"/>
      <c r="AM77" s="215"/>
      <c r="AN77" s="215"/>
      <c r="AO77" s="215"/>
      <c r="AP77" s="215"/>
      <c r="AQ77" s="215"/>
      <c r="AR77" s="215"/>
      <c r="AS77" s="215"/>
      <c r="AT77" s="215"/>
      <c r="AU77" s="215"/>
      <c r="AV77" s="215"/>
      <c r="AW77" s="215"/>
      <c r="AX77" s="215"/>
      <c r="AY77" s="215"/>
      <c r="AZ77" s="215"/>
    </row>
    <row r="78" spans="1:52" s="156" customFormat="1" ht="16.5" thickBot="1" x14ac:dyDescent="0.3">
      <c r="A78" s="219" t="s">
        <v>213</v>
      </c>
      <c r="B78" s="220"/>
      <c r="C78" s="220"/>
      <c r="D78" s="220"/>
      <c r="E78" s="220"/>
      <c r="F78" s="220"/>
      <c r="G78" s="220"/>
      <c r="H78" s="220"/>
      <c r="I78" s="220"/>
      <c r="J78" s="220"/>
      <c r="K78" s="220"/>
      <c r="L78" s="220"/>
      <c r="M78" s="221"/>
      <c r="N78" s="220"/>
      <c r="O78" s="220"/>
      <c r="P78" s="220"/>
      <c r="Q78" s="220"/>
      <c r="R78" s="220"/>
      <c r="S78" s="220"/>
      <c r="T78" s="220"/>
      <c r="U78" s="220"/>
      <c r="V78" s="220"/>
      <c r="W78" s="220"/>
      <c r="X78" s="220"/>
      <c r="Y78" s="220"/>
      <c r="Z78" s="220"/>
      <c r="AA78" s="220"/>
      <c r="AB78" s="220"/>
      <c r="AC78" s="220"/>
      <c r="AD78" s="220"/>
      <c r="AE78" s="220"/>
      <c r="AF78" s="220"/>
      <c r="AG78" s="220"/>
      <c r="AH78" s="220"/>
      <c r="AI78" s="220"/>
      <c r="AJ78" s="220"/>
      <c r="AK78" s="220"/>
      <c r="AL78" s="220"/>
      <c r="AM78" s="220"/>
      <c r="AN78" s="220"/>
      <c r="AO78" s="220"/>
      <c r="AP78" s="220"/>
      <c r="AQ78" s="220"/>
      <c r="AR78" s="220"/>
      <c r="AS78" s="220"/>
      <c r="AT78" s="220"/>
      <c r="AU78" s="220"/>
      <c r="AV78" s="220"/>
      <c r="AW78" s="220"/>
      <c r="AX78" s="220"/>
      <c r="AY78" s="220"/>
      <c r="AZ78" s="220"/>
    </row>
    <row r="79" spans="1:52" s="225" customFormat="1" ht="16.5" thickBot="1" x14ac:dyDescent="0.3">
      <c r="A79" s="222"/>
      <c r="B79" s="223">
        <v>0</v>
      </c>
      <c r="C79" s="223">
        <v>1</v>
      </c>
      <c r="D79" s="223">
        <v>2</v>
      </c>
      <c r="E79" s="223">
        <v>3</v>
      </c>
      <c r="F79" s="223">
        <v>4</v>
      </c>
      <c r="G79" s="223">
        <v>5</v>
      </c>
      <c r="H79" s="223">
        <v>6</v>
      </c>
      <c r="I79" s="223">
        <v>7</v>
      </c>
      <c r="J79" s="223">
        <v>8</v>
      </c>
      <c r="K79" s="223">
        <v>9</v>
      </c>
      <c r="L79" s="223">
        <v>10</v>
      </c>
      <c r="M79" s="224">
        <v>11</v>
      </c>
      <c r="N79" s="223">
        <v>12</v>
      </c>
      <c r="O79" s="223">
        <v>13</v>
      </c>
      <c r="P79" s="223">
        <v>14</v>
      </c>
      <c r="Q79" s="223">
        <v>15</v>
      </c>
      <c r="R79" s="223">
        <v>16</v>
      </c>
      <c r="S79" s="223">
        <v>17</v>
      </c>
      <c r="T79" s="223">
        <v>18</v>
      </c>
      <c r="U79" s="223">
        <v>19</v>
      </c>
      <c r="V79" s="223">
        <v>20</v>
      </c>
      <c r="W79" s="223">
        <v>21</v>
      </c>
      <c r="X79" s="223">
        <v>22</v>
      </c>
      <c r="Y79" s="223">
        <v>23</v>
      </c>
      <c r="Z79" s="223">
        <v>24</v>
      </c>
      <c r="AA79" s="223">
        <v>25</v>
      </c>
      <c r="AB79" s="223">
        <v>26</v>
      </c>
      <c r="AC79" s="223">
        <v>27</v>
      </c>
      <c r="AD79" s="223">
        <v>28</v>
      </c>
      <c r="AE79" s="223">
        <v>29</v>
      </c>
      <c r="AF79" s="223">
        <v>30</v>
      </c>
      <c r="AG79" s="223">
        <v>31</v>
      </c>
      <c r="AH79" s="223">
        <v>32</v>
      </c>
      <c r="AI79" s="223">
        <v>33</v>
      </c>
      <c r="AJ79" s="223">
        <v>34</v>
      </c>
      <c r="AK79" s="223">
        <v>35</v>
      </c>
      <c r="AL79" s="223">
        <v>36</v>
      </c>
      <c r="AM79" s="223">
        <v>37</v>
      </c>
      <c r="AN79" s="223">
        <v>38</v>
      </c>
      <c r="AO79" s="223">
        <v>39</v>
      </c>
      <c r="AP79" s="223">
        <v>40</v>
      </c>
      <c r="AQ79" s="223">
        <v>41</v>
      </c>
      <c r="AR79" s="223">
        <v>42</v>
      </c>
      <c r="AS79" s="223">
        <v>43</v>
      </c>
      <c r="AT79" s="223">
        <v>44</v>
      </c>
      <c r="AU79" s="223">
        <v>45</v>
      </c>
      <c r="AV79" s="223">
        <v>46</v>
      </c>
      <c r="AW79" s="223">
        <v>47</v>
      </c>
      <c r="AX79" s="223">
        <v>48</v>
      </c>
      <c r="AY79" s="223">
        <v>49</v>
      </c>
      <c r="AZ79" s="223">
        <v>50</v>
      </c>
    </row>
    <row r="80" spans="1:52" s="156" customFormat="1" ht="63" x14ac:dyDescent="0.25">
      <c r="A80" s="201" t="s">
        <v>212</v>
      </c>
      <c r="B80" s="189" t="s">
        <v>429</v>
      </c>
      <c r="C80" s="189">
        <v>2019</v>
      </c>
      <c r="D80" s="189">
        <v>2020</v>
      </c>
      <c r="E80" s="189">
        <v>2021</v>
      </c>
      <c r="F80" s="189">
        <v>2022</v>
      </c>
      <c r="G80" s="189">
        <v>2023</v>
      </c>
      <c r="H80" s="189">
        <v>2024</v>
      </c>
      <c r="I80" s="189">
        <v>2025</v>
      </c>
      <c r="J80" s="189">
        <v>2026</v>
      </c>
      <c r="K80" s="189">
        <v>2027</v>
      </c>
      <c r="L80" s="189">
        <v>2028</v>
      </c>
      <c r="M80" s="202">
        <v>2029</v>
      </c>
      <c r="N80" s="189">
        <v>2030</v>
      </c>
      <c r="O80" s="189">
        <v>2031</v>
      </c>
      <c r="P80" s="189">
        <v>2032</v>
      </c>
      <c r="Q80" s="189">
        <v>2033</v>
      </c>
      <c r="R80" s="189">
        <v>2034</v>
      </c>
      <c r="S80" s="189">
        <v>2035</v>
      </c>
      <c r="T80" s="189">
        <v>2036</v>
      </c>
      <c r="U80" s="189">
        <v>2037</v>
      </c>
      <c r="V80" s="189">
        <v>2038</v>
      </c>
      <c r="W80" s="189">
        <v>2039</v>
      </c>
      <c r="X80" s="189">
        <v>2040</v>
      </c>
      <c r="Y80" s="189">
        <v>2041</v>
      </c>
      <c r="Z80" s="189">
        <v>2042</v>
      </c>
      <c r="AA80" s="189">
        <v>2043</v>
      </c>
      <c r="AB80" s="189">
        <v>2044</v>
      </c>
      <c r="AC80" s="189">
        <v>2045</v>
      </c>
      <c r="AD80" s="189">
        <v>2046</v>
      </c>
      <c r="AE80" s="189">
        <v>2047</v>
      </c>
      <c r="AF80" s="189">
        <v>2048</v>
      </c>
      <c r="AG80" s="189">
        <v>2049</v>
      </c>
      <c r="AH80" s="189">
        <v>2050</v>
      </c>
      <c r="AI80" s="189">
        <v>2051</v>
      </c>
      <c r="AJ80" s="189">
        <v>2052</v>
      </c>
      <c r="AK80" s="189">
        <v>2053</v>
      </c>
      <c r="AL80" s="189">
        <v>2054</v>
      </c>
      <c r="AM80" s="189">
        <v>2055</v>
      </c>
      <c r="AN80" s="189">
        <v>2056</v>
      </c>
      <c r="AO80" s="189">
        <v>2057</v>
      </c>
      <c r="AP80" s="189">
        <v>2058</v>
      </c>
      <c r="AQ80" s="189">
        <v>2059</v>
      </c>
      <c r="AR80" s="189">
        <v>2060</v>
      </c>
      <c r="AS80" s="189">
        <v>2061</v>
      </c>
      <c r="AT80" s="189">
        <v>2062</v>
      </c>
      <c r="AU80" s="189">
        <v>2063</v>
      </c>
      <c r="AV80" s="189">
        <v>2064</v>
      </c>
      <c r="AW80" s="189">
        <v>2065</v>
      </c>
      <c r="AX80" s="189">
        <v>2066</v>
      </c>
      <c r="AY80" s="189">
        <v>2067</v>
      </c>
      <c r="AZ80" s="189">
        <v>2068</v>
      </c>
    </row>
    <row r="81" spans="1:52" s="164" customFormat="1" ht="14.25" x14ac:dyDescent="0.25">
      <c r="A81" s="212" t="s">
        <v>436</v>
      </c>
      <c r="B81" s="213"/>
      <c r="C81" s="213"/>
      <c r="D81" s="213"/>
      <c r="E81" s="213"/>
      <c r="F81" s="213"/>
      <c r="G81" s="213"/>
      <c r="H81" s="213"/>
      <c r="I81" s="213"/>
      <c r="J81" s="213"/>
      <c r="K81" s="213"/>
      <c r="L81" s="213"/>
      <c r="M81" s="214"/>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row>
    <row r="82" spans="1:52" s="156" customFormat="1" ht="15.75" x14ac:dyDescent="0.25">
      <c r="A82" s="217" t="s">
        <v>211</v>
      </c>
      <c r="B82" s="215"/>
      <c r="C82" s="215"/>
      <c r="D82" s="215"/>
      <c r="E82" s="215"/>
      <c r="F82" s="215"/>
      <c r="G82" s="215"/>
      <c r="H82" s="215"/>
      <c r="I82" s="215"/>
      <c r="J82" s="215"/>
      <c r="K82" s="215"/>
      <c r="L82" s="215"/>
      <c r="M82" s="216"/>
      <c r="N82" s="215"/>
      <c r="O82" s="215"/>
      <c r="P82" s="215"/>
      <c r="Q82" s="215"/>
      <c r="R82" s="215"/>
      <c r="S82" s="215"/>
      <c r="T82" s="215"/>
      <c r="U82" s="215"/>
      <c r="V82" s="215"/>
      <c r="W82" s="215"/>
      <c r="X82" s="215"/>
      <c r="Y82" s="215"/>
      <c r="Z82" s="215"/>
      <c r="AA82" s="215"/>
      <c r="AB82" s="215"/>
      <c r="AC82" s="215"/>
      <c r="AD82" s="215"/>
      <c r="AE82" s="215"/>
      <c r="AF82" s="215"/>
      <c r="AG82" s="215"/>
      <c r="AH82" s="215"/>
      <c r="AI82" s="215"/>
      <c r="AJ82" s="215"/>
      <c r="AK82" s="215"/>
      <c r="AL82" s="215"/>
      <c r="AM82" s="215"/>
      <c r="AN82" s="215"/>
      <c r="AO82" s="215"/>
      <c r="AP82" s="215"/>
      <c r="AQ82" s="215"/>
      <c r="AR82" s="215"/>
      <c r="AS82" s="215"/>
      <c r="AT82" s="215"/>
      <c r="AU82" s="215"/>
      <c r="AV82" s="215"/>
      <c r="AW82" s="215"/>
      <c r="AX82" s="215"/>
      <c r="AY82" s="215"/>
      <c r="AZ82" s="215"/>
    </row>
    <row r="83" spans="1:52" s="156" customFormat="1" ht="15.75" x14ac:dyDescent="0.25">
      <c r="A83" s="217" t="s">
        <v>210</v>
      </c>
      <c r="B83" s="215"/>
      <c r="C83" s="215"/>
      <c r="D83" s="215"/>
      <c r="E83" s="215"/>
      <c r="F83" s="215"/>
      <c r="G83" s="215"/>
      <c r="H83" s="215"/>
      <c r="I83" s="215"/>
      <c r="J83" s="215"/>
      <c r="K83" s="215"/>
      <c r="L83" s="215"/>
      <c r="M83" s="216"/>
      <c r="N83" s="215"/>
      <c r="O83" s="215"/>
      <c r="P83" s="215"/>
      <c r="Q83" s="215"/>
      <c r="R83" s="215"/>
      <c r="S83" s="215"/>
      <c r="T83" s="215"/>
      <c r="U83" s="215"/>
      <c r="V83" s="215"/>
      <c r="W83" s="215"/>
      <c r="X83" s="215"/>
      <c r="Y83" s="215"/>
      <c r="Z83" s="215"/>
      <c r="AA83" s="215"/>
      <c r="AB83" s="215"/>
      <c r="AC83" s="215"/>
      <c r="AD83" s="215"/>
      <c r="AE83" s="215"/>
      <c r="AF83" s="215"/>
      <c r="AG83" s="215"/>
      <c r="AH83" s="215"/>
      <c r="AI83" s="215"/>
      <c r="AJ83" s="215"/>
      <c r="AK83" s="215"/>
      <c r="AL83" s="215"/>
      <c r="AM83" s="215"/>
      <c r="AN83" s="215"/>
      <c r="AO83" s="215"/>
      <c r="AP83" s="215"/>
      <c r="AQ83" s="215"/>
      <c r="AR83" s="215"/>
      <c r="AS83" s="215"/>
      <c r="AT83" s="215"/>
      <c r="AU83" s="215"/>
      <c r="AV83" s="215"/>
      <c r="AW83" s="215"/>
      <c r="AX83" s="215"/>
      <c r="AY83" s="215"/>
      <c r="AZ83" s="215"/>
    </row>
    <row r="84" spans="1:52" s="156" customFormat="1" ht="15.75" x14ac:dyDescent="0.25">
      <c r="A84" s="217" t="s">
        <v>209</v>
      </c>
      <c r="B84" s="215"/>
      <c r="C84" s="215"/>
      <c r="D84" s="215"/>
      <c r="E84" s="215"/>
      <c r="F84" s="215"/>
      <c r="G84" s="215"/>
      <c r="H84" s="215"/>
      <c r="I84" s="215"/>
      <c r="J84" s="215"/>
      <c r="K84" s="215"/>
      <c r="L84" s="215"/>
      <c r="M84" s="216"/>
      <c r="N84" s="215"/>
      <c r="O84" s="215"/>
      <c r="P84" s="215"/>
      <c r="Q84" s="215"/>
      <c r="R84" s="215"/>
      <c r="S84" s="215"/>
      <c r="T84" s="215"/>
      <c r="U84" s="215"/>
      <c r="V84" s="215"/>
      <c r="W84" s="215"/>
      <c r="X84" s="215"/>
      <c r="Y84" s="215"/>
      <c r="Z84" s="215"/>
      <c r="AA84" s="215"/>
      <c r="AB84" s="215"/>
      <c r="AC84" s="215"/>
      <c r="AD84" s="215"/>
      <c r="AE84" s="215"/>
      <c r="AF84" s="215"/>
      <c r="AG84" s="215"/>
      <c r="AH84" s="215"/>
      <c r="AI84" s="215"/>
      <c r="AJ84" s="215"/>
      <c r="AK84" s="215"/>
      <c r="AL84" s="215"/>
      <c r="AM84" s="215"/>
      <c r="AN84" s="215"/>
      <c r="AO84" s="215"/>
      <c r="AP84" s="215"/>
      <c r="AQ84" s="215"/>
      <c r="AR84" s="215"/>
      <c r="AS84" s="215"/>
      <c r="AT84" s="215"/>
      <c r="AU84" s="215"/>
      <c r="AV84" s="215"/>
      <c r="AW84" s="215"/>
      <c r="AX84" s="215"/>
      <c r="AY84" s="215"/>
      <c r="AZ84" s="215"/>
    </row>
    <row r="85" spans="1:52" s="156" customFormat="1" ht="15.75" x14ac:dyDescent="0.25">
      <c r="A85" s="217" t="s">
        <v>208</v>
      </c>
      <c r="B85" s="226"/>
      <c r="C85" s="226"/>
      <c r="D85" s="226"/>
      <c r="E85" s="226"/>
      <c r="F85" s="226"/>
      <c r="G85" s="226"/>
      <c r="H85" s="226"/>
      <c r="I85" s="226"/>
      <c r="J85" s="226"/>
      <c r="K85" s="226"/>
      <c r="L85" s="226"/>
      <c r="M85" s="216"/>
      <c r="N85" s="226"/>
      <c r="O85" s="226"/>
      <c r="P85" s="226"/>
      <c r="Q85" s="226"/>
      <c r="R85" s="226"/>
      <c r="S85" s="226"/>
      <c r="T85" s="226"/>
      <c r="U85" s="226"/>
      <c r="V85" s="226"/>
      <c r="W85" s="226"/>
      <c r="X85" s="226"/>
      <c r="Y85" s="226"/>
      <c r="Z85" s="226"/>
      <c r="AA85" s="226"/>
      <c r="AB85" s="226"/>
      <c r="AC85" s="226"/>
      <c r="AD85" s="226"/>
      <c r="AE85" s="226"/>
      <c r="AF85" s="226"/>
      <c r="AG85" s="226"/>
      <c r="AH85" s="226"/>
      <c r="AI85" s="226"/>
      <c r="AJ85" s="226"/>
      <c r="AK85" s="226"/>
      <c r="AL85" s="226"/>
      <c r="AM85" s="226"/>
      <c r="AN85" s="226"/>
      <c r="AO85" s="226"/>
      <c r="AP85" s="226"/>
      <c r="AQ85" s="226"/>
      <c r="AR85" s="226"/>
      <c r="AS85" s="226"/>
      <c r="AT85" s="226"/>
      <c r="AU85" s="226"/>
      <c r="AV85" s="226"/>
      <c r="AW85" s="226"/>
      <c r="AX85" s="226"/>
      <c r="AY85" s="226"/>
      <c r="AZ85" s="226"/>
    </row>
    <row r="86" spans="1:52" s="156" customFormat="1" ht="15.75" x14ac:dyDescent="0.25">
      <c r="A86" s="217" t="s">
        <v>207</v>
      </c>
      <c r="B86" s="215"/>
      <c r="C86" s="215"/>
      <c r="D86" s="215"/>
      <c r="E86" s="215"/>
      <c r="F86" s="215"/>
      <c r="G86" s="215"/>
      <c r="H86" s="215"/>
      <c r="I86" s="215"/>
      <c r="J86" s="215"/>
      <c r="K86" s="215"/>
      <c r="L86" s="215"/>
      <c r="M86" s="216"/>
      <c r="N86" s="215"/>
      <c r="O86" s="215"/>
      <c r="P86" s="215"/>
      <c r="Q86" s="215"/>
      <c r="R86" s="215"/>
      <c r="S86" s="215"/>
      <c r="T86" s="215"/>
      <c r="U86" s="215"/>
      <c r="V86" s="215"/>
      <c r="W86" s="215"/>
      <c r="X86" s="215"/>
      <c r="Y86" s="215"/>
      <c r="Z86" s="215"/>
      <c r="AA86" s="215"/>
      <c r="AB86" s="215"/>
      <c r="AC86" s="215"/>
      <c r="AD86" s="215"/>
      <c r="AE86" s="215"/>
      <c r="AF86" s="215"/>
      <c r="AG86" s="215"/>
      <c r="AH86" s="215"/>
      <c r="AI86" s="215"/>
      <c r="AJ86" s="215"/>
      <c r="AK86" s="215"/>
      <c r="AL86" s="215"/>
      <c r="AM86" s="215"/>
      <c r="AN86" s="215"/>
      <c r="AO86" s="215"/>
      <c r="AP86" s="215"/>
      <c r="AQ86" s="215"/>
      <c r="AR86" s="215"/>
      <c r="AS86" s="215"/>
      <c r="AT86" s="215"/>
      <c r="AU86" s="215"/>
      <c r="AV86" s="215"/>
      <c r="AW86" s="215"/>
      <c r="AX86" s="215"/>
      <c r="AY86" s="215"/>
      <c r="AZ86" s="215"/>
    </row>
    <row r="87" spans="1:52" s="156" customFormat="1" ht="15.75" x14ac:dyDescent="0.25">
      <c r="A87" s="217" t="s">
        <v>206</v>
      </c>
      <c r="B87" s="215"/>
      <c r="C87" s="215"/>
      <c r="D87" s="215"/>
      <c r="E87" s="215"/>
      <c r="F87" s="215"/>
      <c r="G87" s="215"/>
      <c r="H87" s="215"/>
      <c r="I87" s="215"/>
      <c r="J87" s="215"/>
      <c r="K87" s="215"/>
      <c r="L87" s="215"/>
      <c r="M87" s="216"/>
      <c r="N87" s="215"/>
      <c r="O87" s="215"/>
      <c r="P87" s="215"/>
      <c r="Q87" s="215"/>
      <c r="R87" s="215"/>
      <c r="S87" s="215"/>
      <c r="T87" s="215"/>
      <c r="U87" s="215"/>
      <c r="V87" s="215"/>
      <c r="W87" s="215"/>
      <c r="X87" s="215"/>
      <c r="Y87" s="215"/>
      <c r="Z87" s="215"/>
      <c r="AA87" s="215"/>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s="156" customFormat="1" ht="15.75" x14ac:dyDescent="0.25">
      <c r="A88" s="217" t="s">
        <v>205</v>
      </c>
      <c r="B88" s="215"/>
      <c r="C88" s="215"/>
      <c r="D88" s="215"/>
      <c r="E88" s="215"/>
      <c r="F88" s="215"/>
      <c r="G88" s="215"/>
      <c r="H88" s="215"/>
      <c r="I88" s="215"/>
      <c r="J88" s="215"/>
      <c r="K88" s="215"/>
      <c r="L88" s="215"/>
      <c r="M88" s="216"/>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15"/>
      <c r="AL88" s="215"/>
      <c r="AM88" s="215"/>
      <c r="AN88" s="215"/>
      <c r="AO88" s="215"/>
      <c r="AP88" s="215"/>
      <c r="AQ88" s="215"/>
      <c r="AR88" s="215"/>
      <c r="AS88" s="215"/>
      <c r="AT88" s="215"/>
      <c r="AU88" s="215"/>
      <c r="AV88" s="215"/>
      <c r="AW88" s="215"/>
      <c r="AX88" s="215"/>
      <c r="AY88" s="215"/>
      <c r="AZ88" s="215"/>
    </row>
    <row r="89" spans="1:52" s="164" customFormat="1" ht="14.25" x14ac:dyDescent="0.25">
      <c r="A89" s="227" t="s">
        <v>204</v>
      </c>
      <c r="B89" s="213"/>
      <c r="C89" s="213"/>
      <c r="D89" s="213"/>
      <c r="E89" s="213"/>
      <c r="F89" s="213"/>
      <c r="G89" s="213"/>
      <c r="H89" s="213"/>
      <c r="I89" s="213"/>
      <c r="J89" s="213"/>
      <c r="K89" s="213"/>
      <c r="L89" s="213"/>
      <c r="M89" s="214"/>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row>
    <row r="90" spans="1:52" s="164" customFormat="1" ht="14.25" x14ac:dyDescent="0.25">
      <c r="A90" s="227" t="s">
        <v>437</v>
      </c>
      <c r="B90" s="213"/>
      <c r="C90" s="213"/>
      <c r="D90" s="213"/>
      <c r="E90" s="213"/>
      <c r="F90" s="213"/>
      <c r="G90" s="213"/>
      <c r="H90" s="213"/>
      <c r="I90" s="213"/>
      <c r="J90" s="213"/>
      <c r="K90" s="213"/>
      <c r="L90" s="213"/>
      <c r="M90" s="214"/>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213"/>
      <c r="AL90" s="213"/>
      <c r="AM90" s="213"/>
      <c r="AN90" s="213"/>
      <c r="AO90" s="213"/>
      <c r="AP90" s="213"/>
      <c r="AQ90" s="213"/>
      <c r="AR90" s="213"/>
      <c r="AS90" s="213"/>
      <c r="AT90" s="213"/>
      <c r="AU90" s="213"/>
      <c r="AV90" s="213"/>
      <c r="AW90" s="213"/>
      <c r="AX90" s="213"/>
      <c r="AY90" s="213"/>
      <c r="AZ90" s="213"/>
    </row>
    <row r="91" spans="1:52" s="156" customFormat="1" ht="15.75" x14ac:dyDescent="0.25">
      <c r="A91" s="228" t="s">
        <v>203</v>
      </c>
      <c r="B91" s="229"/>
      <c r="C91" s="229"/>
      <c r="D91" s="229"/>
      <c r="E91" s="229"/>
      <c r="F91" s="229"/>
      <c r="G91" s="229"/>
      <c r="H91" s="229"/>
      <c r="I91" s="229"/>
      <c r="J91" s="229"/>
      <c r="K91" s="229"/>
      <c r="L91" s="229"/>
      <c r="M91" s="230"/>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29"/>
      <c r="AT91" s="229"/>
      <c r="AU91" s="229"/>
      <c r="AV91" s="229"/>
      <c r="AW91" s="229"/>
      <c r="AX91" s="229"/>
      <c r="AY91" s="229"/>
      <c r="AZ91" s="229"/>
    </row>
    <row r="92" spans="1:52" s="164" customFormat="1" ht="14.25" x14ac:dyDescent="0.25">
      <c r="A92" s="231" t="s">
        <v>438</v>
      </c>
      <c r="B92" s="232"/>
      <c r="C92" s="232"/>
      <c r="D92" s="232"/>
      <c r="E92" s="232"/>
      <c r="F92" s="232"/>
      <c r="G92" s="232"/>
      <c r="H92" s="232"/>
      <c r="I92" s="232"/>
      <c r="J92" s="232"/>
      <c r="K92" s="232"/>
      <c r="L92" s="232"/>
      <c r="M92" s="214"/>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32"/>
      <c r="AT92" s="232"/>
      <c r="AU92" s="232"/>
      <c r="AV92" s="232"/>
      <c r="AW92" s="232"/>
      <c r="AX92" s="232"/>
      <c r="AY92" s="232"/>
      <c r="AZ92" s="232"/>
    </row>
    <row r="93" spans="1:52" s="164" customFormat="1" ht="14.25" x14ac:dyDescent="0.25">
      <c r="A93" s="231" t="s">
        <v>439</v>
      </c>
      <c r="B93" s="232"/>
      <c r="C93" s="232"/>
      <c r="D93" s="232"/>
      <c r="E93" s="232"/>
      <c r="F93" s="232"/>
      <c r="G93" s="232"/>
      <c r="H93" s="232"/>
      <c r="I93" s="232"/>
      <c r="J93" s="232"/>
      <c r="K93" s="232"/>
      <c r="L93" s="232"/>
      <c r="M93" s="214"/>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2"/>
      <c r="AQ93" s="232"/>
      <c r="AR93" s="232"/>
      <c r="AS93" s="232"/>
      <c r="AT93" s="232"/>
      <c r="AU93" s="232"/>
      <c r="AV93" s="232"/>
      <c r="AW93" s="232"/>
      <c r="AX93" s="232"/>
      <c r="AY93" s="232"/>
      <c r="AZ93" s="232"/>
    </row>
    <row r="94" spans="1:52" s="164" customFormat="1" ht="14.25" x14ac:dyDescent="0.25">
      <c r="A94" s="231" t="s">
        <v>440</v>
      </c>
      <c r="B94" s="233"/>
      <c r="C94" s="233"/>
      <c r="D94" s="233"/>
      <c r="E94" s="233"/>
      <c r="F94" s="233"/>
      <c r="G94" s="233"/>
      <c r="H94" s="233"/>
      <c r="I94" s="233"/>
      <c r="J94" s="233"/>
      <c r="K94" s="233"/>
      <c r="L94" s="233"/>
      <c r="M94" s="234"/>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3"/>
      <c r="AQ94" s="233"/>
      <c r="AR94" s="233"/>
      <c r="AS94" s="233"/>
      <c r="AT94" s="233"/>
      <c r="AU94" s="233"/>
      <c r="AV94" s="233"/>
      <c r="AW94" s="233"/>
      <c r="AX94" s="233"/>
      <c r="AY94" s="233"/>
      <c r="AZ94" s="233"/>
    </row>
    <row r="95" spans="1:52" s="164" customFormat="1" ht="14.25" x14ac:dyDescent="0.25">
      <c r="A95" s="231" t="s">
        <v>441</v>
      </c>
      <c r="B95" s="235"/>
      <c r="C95" s="235"/>
      <c r="D95" s="235"/>
      <c r="E95" s="235"/>
      <c r="F95" s="235"/>
      <c r="G95" s="235"/>
      <c r="H95" s="235"/>
      <c r="I95" s="235"/>
      <c r="J95" s="235"/>
      <c r="K95" s="235"/>
      <c r="L95" s="235"/>
      <c r="M95" s="236"/>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5"/>
      <c r="AQ95" s="235"/>
      <c r="AR95" s="235"/>
      <c r="AS95" s="235"/>
      <c r="AT95" s="235"/>
      <c r="AU95" s="235"/>
      <c r="AV95" s="235"/>
      <c r="AW95" s="235"/>
      <c r="AX95" s="235"/>
      <c r="AY95" s="235"/>
      <c r="AZ95" s="235"/>
    </row>
    <row r="96" spans="1:52" s="164" customFormat="1" thickBot="1" x14ac:dyDescent="0.3">
      <c r="A96" s="237" t="s">
        <v>442</v>
      </c>
      <c r="B96" s="238"/>
      <c r="C96" s="238"/>
      <c r="D96" s="238"/>
      <c r="E96" s="238"/>
      <c r="F96" s="238"/>
      <c r="G96" s="238"/>
      <c r="H96" s="238"/>
      <c r="I96" s="238"/>
      <c r="J96" s="238"/>
      <c r="K96" s="238"/>
      <c r="L96" s="238"/>
      <c r="M96" s="239"/>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c r="AS96" s="238"/>
      <c r="AT96" s="238"/>
      <c r="AU96" s="238"/>
      <c r="AV96" s="238"/>
      <c r="AW96" s="238"/>
      <c r="AX96" s="238"/>
      <c r="AY96" s="238"/>
      <c r="AZ96" s="238"/>
    </row>
    <row r="97" spans="1:45" ht="15.75"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row>
    <row r="98" spans="1:45" ht="3" customHeight="1"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6"/>
    </row>
    <row r="99" spans="1:45" ht="13.5" customHeight="1" x14ac:dyDescent="0.25">
      <c r="A99" s="105" t="s">
        <v>202</v>
      </c>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10"/>
      <c r="AQ99" s="110"/>
      <c r="AR99" s="110"/>
      <c r="AS99" s="106"/>
    </row>
    <row r="100" spans="1:45" ht="13.5" customHeight="1" x14ac:dyDescent="0.25">
      <c r="A100" s="109" t="s">
        <v>201</v>
      </c>
      <c r="B100" s="107"/>
      <c r="C100" s="108"/>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6"/>
      <c r="AQ100" s="106"/>
      <c r="AR100" s="106"/>
      <c r="AS100" s="106"/>
    </row>
    <row r="101" spans="1:45" ht="11.25" customHeight="1" x14ac:dyDescent="0.25">
      <c r="A101" s="109" t="s">
        <v>200</v>
      </c>
      <c r="B101" s="107"/>
      <c r="C101" s="108"/>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6"/>
      <c r="AQ101" s="106"/>
      <c r="AR101" s="106"/>
      <c r="AS101" s="104"/>
    </row>
    <row r="102" spans="1:45" x14ac:dyDescent="0.25">
      <c r="A102" s="109" t="s">
        <v>199</v>
      </c>
      <c r="B102" s="107"/>
      <c r="C102" s="108"/>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6"/>
      <c r="AQ102" s="106"/>
      <c r="AR102" s="106"/>
      <c r="AS102" s="104"/>
    </row>
    <row r="103" spans="1:45" x14ac:dyDescent="0.25">
      <c r="A103" s="105" t="s">
        <v>198</v>
      </c>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c r="AK103" s="104"/>
      <c r="AL103" s="104"/>
      <c r="AM103" s="104"/>
      <c r="AN103" s="104"/>
      <c r="AO103" s="104"/>
      <c r="AP103" s="104"/>
      <c r="AQ103" s="104"/>
      <c r="AR103" s="104"/>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H39" sqref="H39"/>
    </sheetView>
  </sheetViews>
  <sheetFormatPr defaultRowHeight="15.75" x14ac:dyDescent="0.25"/>
  <cols>
    <col min="1" max="1" width="9.140625" style="65"/>
    <col min="2" max="2" width="51.5703125" style="65" customWidth="1"/>
    <col min="3" max="3" width="15.85546875" style="65" customWidth="1"/>
    <col min="4" max="4" width="16" style="65" customWidth="1"/>
    <col min="5" max="6" width="0" style="65" hidden="1" customWidth="1"/>
    <col min="7" max="7" width="16"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333" t="str">
        <f>'1. паспорт местоположение'!$A$5</f>
        <v>Год раскрытия информации: 2022 год</v>
      </c>
      <c r="B5" s="333"/>
      <c r="C5" s="333"/>
      <c r="D5" s="333"/>
      <c r="E5" s="333"/>
      <c r="F5" s="333"/>
      <c r="G5" s="333"/>
      <c r="H5" s="333"/>
      <c r="I5" s="333"/>
      <c r="J5" s="333"/>
      <c r="K5" s="333"/>
      <c r="L5" s="33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3" t="str">
        <f>'1. паспорт местоположение'!A9:C9</f>
        <v xml:space="preserve"> АО "Россети Тюмень" </v>
      </c>
      <c r="B9" s="348"/>
      <c r="C9" s="348"/>
      <c r="D9" s="348"/>
      <c r="E9" s="348"/>
      <c r="F9" s="348"/>
      <c r="G9" s="348"/>
      <c r="H9" s="348"/>
      <c r="I9" s="348"/>
      <c r="J9" s="348"/>
      <c r="K9" s="348"/>
      <c r="L9" s="348"/>
    </row>
    <row r="10" spans="1:44" x14ac:dyDescent="0.25">
      <c r="A10" s="347" t="s">
        <v>8</v>
      </c>
      <c r="B10" s="347"/>
      <c r="C10" s="347"/>
      <c r="D10" s="347"/>
      <c r="E10" s="347"/>
      <c r="F10" s="347"/>
      <c r="G10" s="347"/>
      <c r="H10" s="347"/>
      <c r="I10" s="347"/>
      <c r="J10" s="347"/>
      <c r="K10" s="347"/>
      <c r="L10" s="347"/>
    </row>
    <row r="11" spans="1:44" ht="18.75" x14ac:dyDescent="0.25">
      <c r="A11" s="342"/>
      <c r="B11" s="342"/>
      <c r="C11" s="342"/>
      <c r="D11" s="342"/>
      <c r="E11" s="342"/>
      <c r="F11" s="342"/>
      <c r="G11" s="342"/>
      <c r="H11" s="342"/>
      <c r="I11" s="342"/>
      <c r="J11" s="342"/>
      <c r="K11" s="342"/>
      <c r="L11" s="342"/>
    </row>
    <row r="12" spans="1:44" x14ac:dyDescent="0.25">
      <c r="A12" s="348" t="str">
        <f>'5. анализ эконом эфф'!A12:AR12</f>
        <v>H_TP1100.PS.0053</v>
      </c>
      <c r="B12" s="348"/>
      <c r="C12" s="348"/>
      <c r="D12" s="348"/>
      <c r="E12" s="348"/>
      <c r="F12" s="348"/>
      <c r="G12" s="348"/>
      <c r="H12" s="348"/>
      <c r="I12" s="348"/>
      <c r="J12" s="348"/>
      <c r="K12" s="348"/>
      <c r="L12" s="348"/>
    </row>
    <row r="13" spans="1:44" x14ac:dyDescent="0.25">
      <c r="A13" s="347" t="s">
        <v>7</v>
      </c>
      <c r="B13" s="347"/>
      <c r="C13" s="347"/>
      <c r="D13" s="347"/>
      <c r="E13" s="347"/>
      <c r="F13" s="347"/>
      <c r="G13" s="347"/>
      <c r="H13" s="347"/>
      <c r="I13" s="347"/>
      <c r="J13" s="347"/>
      <c r="K13" s="347"/>
      <c r="L13" s="347"/>
    </row>
    <row r="14" spans="1:44" ht="18.75" x14ac:dyDescent="0.25">
      <c r="A14" s="349"/>
      <c r="B14" s="349"/>
      <c r="C14" s="349"/>
      <c r="D14" s="349"/>
      <c r="E14" s="349"/>
      <c r="F14" s="349"/>
      <c r="G14" s="349"/>
      <c r="H14" s="349"/>
      <c r="I14" s="349"/>
      <c r="J14" s="349"/>
      <c r="K14" s="349"/>
      <c r="L14" s="349"/>
    </row>
    <row r="15" spans="1:44" x14ac:dyDescent="0.25">
      <c r="A15" s="343" t="str">
        <f>'5. анализ эконом эфф'!A15:AR15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48"/>
      <c r="C15" s="348"/>
      <c r="D15" s="348"/>
      <c r="E15" s="348"/>
      <c r="F15" s="348"/>
      <c r="G15" s="348"/>
      <c r="H15" s="348"/>
      <c r="I15" s="348"/>
      <c r="J15" s="348"/>
      <c r="K15" s="348"/>
      <c r="L15" s="348"/>
    </row>
    <row r="16" spans="1:44" x14ac:dyDescent="0.25">
      <c r="A16" s="347" t="s">
        <v>6</v>
      </c>
      <c r="B16" s="347"/>
      <c r="C16" s="347"/>
      <c r="D16" s="347"/>
      <c r="E16" s="347"/>
      <c r="F16" s="347"/>
      <c r="G16" s="347"/>
      <c r="H16" s="347"/>
      <c r="I16" s="347"/>
      <c r="J16" s="347"/>
      <c r="K16" s="347"/>
      <c r="L16" s="347"/>
    </row>
    <row r="17" spans="1:12" ht="15.75" customHeight="1" x14ac:dyDescent="0.25">
      <c r="L17" s="82"/>
    </row>
    <row r="18" spans="1:12" x14ac:dyDescent="0.25">
      <c r="K18" s="81"/>
    </row>
    <row r="19" spans="1:12" ht="15.75" customHeight="1" x14ac:dyDescent="0.25">
      <c r="A19" s="401" t="s">
        <v>358</v>
      </c>
      <c r="B19" s="401"/>
      <c r="C19" s="401"/>
      <c r="D19" s="401"/>
      <c r="E19" s="401"/>
      <c r="F19" s="401"/>
      <c r="G19" s="401"/>
      <c r="H19" s="401"/>
      <c r="I19" s="401"/>
      <c r="J19" s="401"/>
      <c r="K19" s="401"/>
      <c r="L19" s="401"/>
    </row>
    <row r="20" spans="1:12" x14ac:dyDescent="0.25">
      <c r="A20" s="66"/>
      <c r="B20" s="66"/>
      <c r="C20" s="80"/>
      <c r="D20" s="80"/>
      <c r="E20" s="80"/>
      <c r="F20" s="80"/>
      <c r="G20" s="80"/>
      <c r="H20" s="80"/>
      <c r="I20" s="80"/>
      <c r="J20" s="80"/>
      <c r="K20" s="80"/>
      <c r="L20" s="80"/>
    </row>
    <row r="21" spans="1:12" ht="28.5" customHeight="1" x14ac:dyDescent="0.25">
      <c r="A21" s="391" t="s">
        <v>173</v>
      </c>
      <c r="B21" s="391" t="s">
        <v>172</v>
      </c>
      <c r="C21" s="397" t="s">
        <v>293</v>
      </c>
      <c r="D21" s="397"/>
      <c r="E21" s="397"/>
      <c r="F21" s="397"/>
      <c r="G21" s="397"/>
      <c r="H21" s="397"/>
      <c r="I21" s="392" t="s">
        <v>171</v>
      </c>
      <c r="J21" s="394" t="s">
        <v>295</v>
      </c>
      <c r="K21" s="391" t="s">
        <v>170</v>
      </c>
      <c r="L21" s="393" t="s">
        <v>294</v>
      </c>
    </row>
    <row r="22" spans="1:12" ht="58.5" customHeight="1" x14ac:dyDescent="0.25">
      <c r="A22" s="391"/>
      <c r="B22" s="391"/>
      <c r="C22" s="398" t="s">
        <v>2</v>
      </c>
      <c r="D22" s="398"/>
      <c r="E22" s="116"/>
      <c r="F22" s="117"/>
      <c r="G22" s="399" t="s">
        <v>486</v>
      </c>
      <c r="H22" s="400"/>
      <c r="I22" s="392"/>
      <c r="J22" s="395"/>
      <c r="K22" s="391"/>
      <c r="L22" s="393"/>
    </row>
    <row r="23" spans="1:12" ht="47.25" x14ac:dyDescent="0.25">
      <c r="A23" s="391"/>
      <c r="B23" s="391"/>
      <c r="C23" s="79" t="s">
        <v>169</v>
      </c>
      <c r="D23" s="79" t="s">
        <v>168</v>
      </c>
      <c r="E23" s="79" t="s">
        <v>169</v>
      </c>
      <c r="F23" s="79" t="s">
        <v>168</v>
      </c>
      <c r="G23" s="79" t="s">
        <v>169</v>
      </c>
      <c r="H23" s="79" t="s">
        <v>168</v>
      </c>
      <c r="I23" s="392"/>
      <c r="J23" s="396"/>
      <c r="K23" s="391"/>
      <c r="L23" s="393"/>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3">
        <v>1</v>
      </c>
      <c r="B25" s="74" t="s">
        <v>167</v>
      </c>
      <c r="C25" s="74"/>
      <c r="D25" s="77"/>
      <c r="E25" s="77"/>
      <c r="F25" s="77"/>
      <c r="G25" s="77"/>
      <c r="H25" s="77"/>
      <c r="I25" s="77"/>
      <c r="J25" s="77"/>
      <c r="K25" s="71"/>
      <c r="L25" s="84"/>
    </row>
    <row r="26" spans="1:12" ht="21.75" customHeight="1" x14ac:dyDescent="0.25">
      <c r="A26" s="73" t="s">
        <v>166</v>
      </c>
      <c r="B26" s="78" t="s">
        <v>300</v>
      </c>
      <c r="C26" s="150" t="s">
        <v>390</v>
      </c>
      <c r="D26" s="150" t="s">
        <v>390</v>
      </c>
      <c r="E26" s="149"/>
      <c r="F26" s="149"/>
      <c r="G26" s="150" t="s">
        <v>390</v>
      </c>
      <c r="H26" s="150" t="s">
        <v>390</v>
      </c>
      <c r="I26" s="77"/>
      <c r="J26" s="77"/>
      <c r="K26" s="71"/>
      <c r="L26" s="71"/>
    </row>
    <row r="27" spans="1:12" s="67" customFormat="1" ht="33.75" customHeight="1" x14ac:dyDescent="0.25">
      <c r="A27" s="73" t="s">
        <v>165</v>
      </c>
      <c r="B27" s="78" t="s">
        <v>302</v>
      </c>
      <c r="C27" s="150" t="s">
        <v>390</v>
      </c>
      <c r="D27" s="150" t="s">
        <v>390</v>
      </c>
      <c r="E27" s="149"/>
      <c r="F27" s="149"/>
      <c r="G27" s="150" t="s">
        <v>390</v>
      </c>
      <c r="H27" s="150" t="s">
        <v>390</v>
      </c>
      <c r="I27" s="77"/>
      <c r="J27" s="77"/>
      <c r="K27" s="71"/>
      <c r="L27" s="71"/>
    </row>
    <row r="28" spans="1:12" s="67" customFormat="1" ht="50.25" customHeight="1" x14ac:dyDescent="0.25">
      <c r="A28" s="73" t="s">
        <v>301</v>
      </c>
      <c r="B28" s="78" t="s">
        <v>306</v>
      </c>
      <c r="C28" s="150" t="s">
        <v>390</v>
      </c>
      <c r="D28" s="150" t="s">
        <v>390</v>
      </c>
      <c r="E28" s="149"/>
      <c r="F28" s="149"/>
      <c r="G28" s="150" t="s">
        <v>390</v>
      </c>
      <c r="H28" s="150" t="s">
        <v>390</v>
      </c>
      <c r="I28" s="77"/>
      <c r="J28" s="77"/>
      <c r="K28" s="71"/>
      <c r="L28" s="71"/>
    </row>
    <row r="29" spans="1:12" s="67" customFormat="1" ht="33.75" customHeight="1" x14ac:dyDescent="0.25">
      <c r="A29" s="73" t="s">
        <v>164</v>
      </c>
      <c r="B29" s="78" t="s">
        <v>305</v>
      </c>
      <c r="C29" s="150" t="s">
        <v>390</v>
      </c>
      <c r="D29" s="150" t="s">
        <v>390</v>
      </c>
      <c r="E29" s="149"/>
      <c r="F29" s="149"/>
      <c r="G29" s="150" t="s">
        <v>390</v>
      </c>
      <c r="H29" s="150" t="s">
        <v>390</v>
      </c>
      <c r="I29" s="77"/>
      <c r="J29" s="77"/>
      <c r="K29" s="71"/>
      <c r="L29" s="71"/>
    </row>
    <row r="30" spans="1:12" s="67" customFormat="1" ht="36" customHeight="1" x14ac:dyDescent="0.25">
      <c r="A30" s="73" t="s">
        <v>163</v>
      </c>
      <c r="B30" s="78" t="s">
        <v>307</v>
      </c>
      <c r="C30" s="150" t="s">
        <v>390</v>
      </c>
      <c r="D30" s="150" t="s">
        <v>390</v>
      </c>
      <c r="E30" s="149"/>
      <c r="F30" s="149"/>
      <c r="G30" s="150" t="s">
        <v>390</v>
      </c>
      <c r="H30" s="150" t="s">
        <v>390</v>
      </c>
      <c r="I30" s="77"/>
      <c r="J30" s="77"/>
      <c r="K30" s="71"/>
      <c r="L30" s="71"/>
    </row>
    <row r="31" spans="1:12" s="67" customFormat="1" ht="33.75" customHeight="1" x14ac:dyDescent="0.25">
      <c r="A31" s="73" t="s">
        <v>162</v>
      </c>
      <c r="B31" s="72" t="s">
        <v>303</v>
      </c>
      <c r="C31" s="264">
        <v>43261</v>
      </c>
      <c r="D31" s="264">
        <v>43281</v>
      </c>
      <c r="E31" s="149"/>
      <c r="F31" s="149"/>
      <c r="G31" s="148">
        <v>43261</v>
      </c>
      <c r="H31" s="148">
        <v>43281</v>
      </c>
      <c r="I31" s="149">
        <v>100</v>
      </c>
      <c r="J31" s="149">
        <v>100</v>
      </c>
      <c r="K31" s="71"/>
      <c r="L31" s="71"/>
    </row>
    <row r="32" spans="1:12" s="67" customFormat="1" x14ac:dyDescent="0.25">
      <c r="A32" s="73" t="s">
        <v>160</v>
      </c>
      <c r="B32" s="72" t="s">
        <v>308</v>
      </c>
      <c r="C32" s="151">
        <v>43374</v>
      </c>
      <c r="D32" s="151">
        <v>43388</v>
      </c>
      <c r="E32" s="149"/>
      <c r="F32" s="149"/>
      <c r="G32" s="151">
        <v>43374</v>
      </c>
      <c r="H32" s="151">
        <v>43388</v>
      </c>
      <c r="I32" s="149">
        <v>100</v>
      </c>
      <c r="J32" s="149">
        <v>100</v>
      </c>
      <c r="K32" s="71"/>
      <c r="L32" s="71"/>
    </row>
    <row r="33" spans="1:12" s="67" customFormat="1" ht="37.5" customHeight="1" x14ac:dyDescent="0.25">
      <c r="A33" s="73" t="s">
        <v>319</v>
      </c>
      <c r="B33" s="72" t="s">
        <v>255</v>
      </c>
      <c r="C33" s="150" t="s">
        <v>390</v>
      </c>
      <c r="D33" s="150" t="s">
        <v>390</v>
      </c>
      <c r="E33" s="149"/>
      <c r="F33" s="149"/>
      <c r="G33" s="150" t="s">
        <v>390</v>
      </c>
      <c r="H33" s="150" t="s">
        <v>390</v>
      </c>
      <c r="I33" s="77"/>
      <c r="J33" s="77"/>
      <c r="K33" s="71"/>
      <c r="L33" s="71"/>
    </row>
    <row r="34" spans="1:12" s="67" customFormat="1" ht="47.25" customHeight="1" x14ac:dyDescent="0.25">
      <c r="A34" s="73" t="s">
        <v>320</v>
      </c>
      <c r="B34" s="72" t="s">
        <v>312</v>
      </c>
      <c r="C34" s="150" t="s">
        <v>390</v>
      </c>
      <c r="D34" s="150" t="s">
        <v>390</v>
      </c>
      <c r="E34" s="149"/>
      <c r="F34" s="149"/>
      <c r="G34" s="150" t="s">
        <v>390</v>
      </c>
      <c r="H34" s="150" t="s">
        <v>390</v>
      </c>
      <c r="I34" s="76"/>
      <c r="J34" s="76"/>
      <c r="K34" s="76"/>
      <c r="L34" s="71"/>
    </row>
    <row r="35" spans="1:12" s="67" customFormat="1" ht="24.75" customHeight="1" x14ac:dyDescent="0.25">
      <c r="A35" s="73" t="s">
        <v>321</v>
      </c>
      <c r="B35" s="72" t="s">
        <v>161</v>
      </c>
      <c r="C35" s="264">
        <v>43454</v>
      </c>
      <c r="D35" s="264">
        <v>43459</v>
      </c>
      <c r="E35" s="149"/>
      <c r="F35" s="149"/>
      <c r="G35" s="288">
        <v>43454</v>
      </c>
      <c r="H35" s="288">
        <v>43459</v>
      </c>
      <c r="I35" s="149">
        <v>100</v>
      </c>
      <c r="J35" s="149">
        <v>100</v>
      </c>
      <c r="K35" s="76"/>
      <c r="L35" s="71"/>
    </row>
    <row r="36" spans="1:12" ht="27.75" customHeight="1" x14ac:dyDescent="0.25">
      <c r="A36" s="73" t="s">
        <v>322</v>
      </c>
      <c r="B36" s="72" t="s">
        <v>304</v>
      </c>
      <c r="C36" s="265" t="s">
        <v>390</v>
      </c>
      <c r="D36" s="265" t="s">
        <v>390</v>
      </c>
      <c r="E36" s="152"/>
      <c r="F36" s="153"/>
      <c r="G36" s="289" t="s">
        <v>390</v>
      </c>
      <c r="H36" s="289" t="s">
        <v>390</v>
      </c>
      <c r="I36" s="75"/>
      <c r="J36" s="75"/>
      <c r="K36" s="71"/>
      <c r="L36" s="71"/>
    </row>
    <row r="37" spans="1:12" ht="18.75" x14ac:dyDescent="0.25">
      <c r="A37" s="73" t="s">
        <v>323</v>
      </c>
      <c r="B37" s="72" t="s">
        <v>159</v>
      </c>
      <c r="C37" s="264">
        <v>43405</v>
      </c>
      <c r="D37" s="264">
        <v>43454</v>
      </c>
      <c r="E37" s="152"/>
      <c r="F37" s="153"/>
      <c r="G37" s="288">
        <v>43405</v>
      </c>
      <c r="H37" s="288">
        <v>43454</v>
      </c>
      <c r="I37" s="149">
        <v>100</v>
      </c>
      <c r="J37" s="149">
        <v>100</v>
      </c>
      <c r="K37" s="71"/>
      <c r="L37" s="71"/>
    </row>
    <row r="38" spans="1:12" x14ac:dyDescent="0.25">
      <c r="A38" s="73" t="s">
        <v>589</v>
      </c>
      <c r="B38" s="74" t="s">
        <v>158</v>
      </c>
      <c r="C38" s="154"/>
      <c r="D38" s="154"/>
      <c r="E38" s="154"/>
      <c r="F38" s="154"/>
      <c r="G38" s="154"/>
      <c r="H38" s="154"/>
      <c r="I38" s="71"/>
      <c r="J38" s="71"/>
      <c r="K38" s="71"/>
      <c r="L38" s="71"/>
    </row>
    <row r="39" spans="1:12" ht="47.25" x14ac:dyDescent="0.25">
      <c r="A39" s="73">
        <v>2</v>
      </c>
      <c r="B39" s="72" t="s">
        <v>309</v>
      </c>
      <c r="C39" s="264">
        <v>44977</v>
      </c>
      <c r="D39" s="264">
        <v>45000</v>
      </c>
      <c r="E39" s="154"/>
      <c r="F39" s="154"/>
      <c r="G39" s="288">
        <v>44977</v>
      </c>
      <c r="H39" s="288">
        <v>45000</v>
      </c>
      <c r="I39" s="71"/>
      <c r="J39" s="71"/>
      <c r="K39" s="71"/>
      <c r="L39" s="71"/>
    </row>
    <row r="40" spans="1:12" ht="24.75" customHeight="1" x14ac:dyDescent="0.25">
      <c r="A40" s="73" t="s">
        <v>157</v>
      </c>
      <c r="B40" s="72" t="s">
        <v>311</v>
      </c>
      <c r="C40" s="264">
        <v>45000</v>
      </c>
      <c r="D40" s="264">
        <v>45061</v>
      </c>
      <c r="E40" s="154"/>
      <c r="F40" s="154"/>
      <c r="G40" s="288">
        <v>45000</v>
      </c>
      <c r="H40" s="288">
        <v>45061</v>
      </c>
      <c r="I40" s="71"/>
      <c r="J40" s="71"/>
      <c r="K40" s="71"/>
      <c r="L40" s="71"/>
    </row>
    <row r="41" spans="1:12" ht="40.5" customHeight="1" x14ac:dyDescent="0.25">
      <c r="A41" s="73" t="s">
        <v>156</v>
      </c>
      <c r="B41" s="74" t="s">
        <v>388</v>
      </c>
      <c r="C41" s="154"/>
      <c r="D41" s="154"/>
      <c r="E41" s="154"/>
      <c r="F41" s="154"/>
      <c r="G41" s="154"/>
      <c r="H41" s="154"/>
      <c r="I41" s="71"/>
      <c r="J41" s="71"/>
      <c r="K41" s="71"/>
      <c r="L41" s="71"/>
    </row>
    <row r="42" spans="1:12" ht="34.5" customHeight="1" x14ac:dyDescent="0.25">
      <c r="A42" s="73">
        <v>3</v>
      </c>
      <c r="B42" s="72" t="s">
        <v>310</v>
      </c>
      <c r="C42" s="150" t="s">
        <v>390</v>
      </c>
      <c r="D42" s="150" t="s">
        <v>390</v>
      </c>
      <c r="E42" s="154"/>
      <c r="F42" s="154"/>
      <c r="G42" s="289" t="s">
        <v>390</v>
      </c>
      <c r="H42" s="289" t="s">
        <v>390</v>
      </c>
      <c r="I42" s="71"/>
      <c r="J42" s="71"/>
      <c r="K42" s="71"/>
      <c r="L42" s="71"/>
    </row>
    <row r="43" spans="1:12" ht="21.75" customHeight="1" x14ac:dyDescent="0.25">
      <c r="A43" s="73" t="s">
        <v>155</v>
      </c>
      <c r="B43" s="72" t="s">
        <v>153</v>
      </c>
      <c r="C43" s="264">
        <v>45061</v>
      </c>
      <c r="D43" s="264">
        <v>45107</v>
      </c>
      <c r="E43" s="154"/>
      <c r="F43" s="154"/>
      <c r="G43" s="288">
        <v>45061</v>
      </c>
      <c r="H43" s="288">
        <v>45107</v>
      </c>
      <c r="I43" s="71"/>
      <c r="J43" s="71"/>
      <c r="K43" s="71"/>
      <c r="L43" s="71"/>
    </row>
    <row r="44" spans="1:12" ht="24.75" customHeight="1" x14ac:dyDescent="0.25">
      <c r="A44" s="73" t="s">
        <v>154</v>
      </c>
      <c r="B44" s="72" t="s">
        <v>151</v>
      </c>
      <c r="C44" s="264">
        <v>45108</v>
      </c>
      <c r="D44" s="264">
        <v>45261</v>
      </c>
      <c r="E44" s="154"/>
      <c r="F44" s="154"/>
      <c r="G44" s="148">
        <v>45108</v>
      </c>
      <c r="H44" s="148">
        <v>45261</v>
      </c>
      <c r="I44" s="71"/>
      <c r="J44" s="71"/>
      <c r="K44" s="71"/>
      <c r="L44" s="71"/>
    </row>
    <row r="45" spans="1:12" ht="70.5" customHeight="1" x14ac:dyDescent="0.25">
      <c r="A45" s="73" t="s">
        <v>152</v>
      </c>
      <c r="B45" s="72" t="s">
        <v>315</v>
      </c>
      <c r="C45" s="150" t="s">
        <v>390</v>
      </c>
      <c r="D45" s="150" t="s">
        <v>390</v>
      </c>
      <c r="E45" s="154"/>
      <c r="F45" s="154"/>
      <c r="G45" s="150" t="s">
        <v>390</v>
      </c>
      <c r="H45" s="150" t="s">
        <v>390</v>
      </c>
      <c r="I45" s="71"/>
      <c r="J45" s="71"/>
      <c r="K45" s="71"/>
      <c r="L45" s="71"/>
    </row>
    <row r="46" spans="1:12" ht="118.5" customHeight="1" x14ac:dyDescent="0.25">
      <c r="A46" s="73" t="s">
        <v>150</v>
      </c>
      <c r="B46" s="72" t="s">
        <v>313</v>
      </c>
      <c r="C46" s="150" t="s">
        <v>390</v>
      </c>
      <c r="D46" s="150" t="s">
        <v>390</v>
      </c>
      <c r="E46" s="154"/>
      <c r="F46" s="154"/>
      <c r="G46" s="150" t="s">
        <v>390</v>
      </c>
      <c r="H46" s="150" t="s">
        <v>390</v>
      </c>
      <c r="I46" s="71"/>
      <c r="J46" s="71"/>
      <c r="K46" s="71"/>
      <c r="L46" s="71"/>
    </row>
    <row r="47" spans="1:12" ht="25.5" customHeight="1" x14ac:dyDescent="0.25">
      <c r="A47" s="73" t="s">
        <v>148</v>
      </c>
      <c r="B47" s="72" t="s">
        <v>149</v>
      </c>
      <c r="C47" s="150" t="s">
        <v>390</v>
      </c>
      <c r="D47" s="150" t="s">
        <v>390</v>
      </c>
      <c r="E47" s="154"/>
      <c r="F47" s="154"/>
      <c r="G47" s="150" t="s">
        <v>390</v>
      </c>
      <c r="H47" s="150" t="s">
        <v>390</v>
      </c>
      <c r="I47" s="71"/>
      <c r="J47" s="71"/>
      <c r="K47" s="71"/>
      <c r="L47" s="71"/>
    </row>
    <row r="48" spans="1:12" ht="28.5" customHeight="1" x14ac:dyDescent="0.25">
      <c r="A48" s="73" t="s">
        <v>590</v>
      </c>
      <c r="B48" s="74" t="s">
        <v>147</v>
      </c>
      <c r="C48" s="154"/>
      <c r="D48" s="154"/>
      <c r="E48" s="154"/>
      <c r="F48" s="154"/>
      <c r="G48" s="154"/>
      <c r="H48" s="154"/>
      <c r="I48" s="71"/>
      <c r="J48" s="71"/>
      <c r="K48" s="71"/>
      <c r="L48" s="71"/>
    </row>
    <row r="49" spans="1:12" ht="22.5" customHeight="1" x14ac:dyDescent="0.25">
      <c r="A49" s="73">
        <v>4</v>
      </c>
      <c r="B49" s="72" t="s">
        <v>145</v>
      </c>
      <c r="C49" s="150" t="s">
        <v>390</v>
      </c>
      <c r="D49" s="150" t="s">
        <v>390</v>
      </c>
      <c r="E49" s="154"/>
      <c r="F49" s="154"/>
      <c r="G49" s="150" t="s">
        <v>390</v>
      </c>
      <c r="H49" s="150" t="s">
        <v>390</v>
      </c>
      <c r="I49" s="71"/>
      <c r="J49" s="71"/>
      <c r="K49" s="71"/>
      <c r="L49" s="71"/>
    </row>
    <row r="50" spans="1:12" ht="72.75" customHeight="1" x14ac:dyDescent="0.25">
      <c r="A50" s="73" t="s">
        <v>146</v>
      </c>
      <c r="B50" s="72" t="s">
        <v>314</v>
      </c>
      <c r="C50" s="264">
        <v>45261</v>
      </c>
      <c r="D50" s="264">
        <v>45271</v>
      </c>
      <c r="E50" s="154"/>
      <c r="F50" s="154"/>
      <c r="G50" s="148">
        <v>45261</v>
      </c>
      <c r="H50" s="148">
        <v>45271</v>
      </c>
      <c r="I50" s="71"/>
      <c r="J50" s="71"/>
      <c r="K50" s="71"/>
      <c r="L50" s="71"/>
    </row>
    <row r="51" spans="1:12" ht="53.25" customHeight="1" x14ac:dyDescent="0.25">
      <c r="A51" s="73" t="s">
        <v>144</v>
      </c>
      <c r="B51" s="72" t="s">
        <v>316</v>
      </c>
      <c r="C51" s="150" t="s">
        <v>390</v>
      </c>
      <c r="D51" s="150" t="s">
        <v>390</v>
      </c>
      <c r="E51" s="154"/>
      <c r="F51" s="154"/>
      <c r="G51" s="150" t="s">
        <v>390</v>
      </c>
      <c r="H51" s="150" t="s">
        <v>390</v>
      </c>
      <c r="I51" s="71"/>
      <c r="J51" s="71"/>
      <c r="K51" s="71"/>
      <c r="L51" s="71"/>
    </row>
    <row r="52" spans="1:12" ht="56.25" customHeight="1" x14ac:dyDescent="0.25">
      <c r="A52" s="73" t="s">
        <v>142</v>
      </c>
      <c r="B52" s="72" t="s">
        <v>143</v>
      </c>
      <c r="C52" s="150" t="s">
        <v>390</v>
      </c>
      <c r="D52" s="150" t="s">
        <v>390</v>
      </c>
      <c r="E52" s="154"/>
      <c r="F52" s="154"/>
      <c r="G52" s="150" t="s">
        <v>390</v>
      </c>
      <c r="H52" s="150" t="s">
        <v>390</v>
      </c>
      <c r="I52" s="71"/>
      <c r="J52" s="71"/>
      <c r="K52" s="71"/>
      <c r="L52" s="71"/>
    </row>
    <row r="53" spans="1:12" ht="36.75" customHeight="1" x14ac:dyDescent="0.25">
      <c r="A53" s="73" t="s">
        <v>140</v>
      </c>
      <c r="B53" s="120" t="s">
        <v>317</v>
      </c>
      <c r="C53" s="264">
        <v>45271</v>
      </c>
      <c r="D53" s="264">
        <v>45280</v>
      </c>
      <c r="E53" s="154"/>
      <c r="F53" s="154"/>
      <c r="G53" s="148">
        <v>45271</v>
      </c>
      <c r="H53" s="148">
        <v>45280</v>
      </c>
      <c r="I53" s="71"/>
      <c r="J53" s="71"/>
      <c r="K53" s="71"/>
      <c r="L53" s="71"/>
    </row>
    <row r="54" spans="1:12" ht="39" customHeight="1" x14ac:dyDescent="0.25">
      <c r="A54" s="73" t="s">
        <v>318</v>
      </c>
      <c r="B54" s="72" t="s">
        <v>141</v>
      </c>
      <c r="C54" s="150" t="s">
        <v>390</v>
      </c>
      <c r="D54" s="150" t="s">
        <v>390</v>
      </c>
      <c r="E54" s="154"/>
      <c r="F54" s="154"/>
      <c r="G54" s="150" t="s">
        <v>390</v>
      </c>
      <c r="H54" s="150" t="s">
        <v>390</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2" zoomScale="57" zoomScaleNormal="57" workbookViewId="0">
      <selection activeCell="D30" sqref="D30"/>
    </sheetView>
  </sheetViews>
  <sheetFormatPr defaultRowHeight="15.75" x14ac:dyDescent="0.25"/>
  <cols>
    <col min="1" max="1" width="9.140625" style="266"/>
    <col min="2" max="2" width="57.85546875" style="266" customWidth="1"/>
    <col min="3" max="6" width="16.7109375" style="266" customWidth="1"/>
    <col min="7" max="7" width="16.7109375" style="65" customWidth="1"/>
    <col min="8" max="8" width="10.7109375" style="65" customWidth="1"/>
    <col min="9" max="9" width="10" style="65" customWidth="1"/>
    <col min="10" max="10" width="7.42578125" style="65" customWidth="1"/>
    <col min="11" max="11" width="8.140625" style="65" customWidth="1"/>
    <col min="12" max="12" width="7.42578125" style="266" customWidth="1"/>
    <col min="13" max="13" width="7.140625" style="266" customWidth="1"/>
    <col min="14" max="14" width="8.5703125" style="266" customWidth="1"/>
    <col min="15" max="19" width="6.140625" style="266" customWidth="1"/>
    <col min="20" max="20" width="8.140625" style="266" customWidth="1"/>
    <col min="21" max="21" width="9.42578125" style="266" customWidth="1"/>
    <col min="22" max="16384" width="9.140625" style="266"/>
  </cols>
  <sheetData>
    <row r="1" spans="1:21" ht="18.75" x14ac:dyDescent="0.25">
      <c r="A1" s="65"/>
      <c r="B1" s="65"/>
      <c r="C1" s="65"/>
      <c r="D1" s="65"/>
      <c r="E1" s="65"/>
      <c r="F1" s="65"/>
      <c r="L1" s="65"/>
      <c r="M1" s="65"/>
      <c r="U1" s="40"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33" t="str">
        <f>'6.1. Паспорт сетевой график'!A5:L5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row>
    <row r="5" spans="1:21" ht="20.25" x14ac:dyDescent="0.3">
      <c r="A5" s="65"/>
      <c r="B5" s="65"/>
      <c r="C5" s="65"/>
      <c r="D5" s="65"/>
      <c r="E5" s="267"/>
      <c r="L5" s="65"/>
      <c r="M5" s="65"/>
      <c r="U5" s="15"/>
    </row>
    <row r="6" spans="1:21" ht="18.75" x14ac:dyDescent="0.25">
      <c r="A6" s="342" t="s">
        <v>9</v>
      </c>
      <c r="B6" s="342"/>
      <c r="C6" s="342"/>
      <c r="D6" s="342"/>
      <c r="E6" s="342"/>
      <c r="F6" s="342"/>
      <c r="G6" s="342"/>
      <c r="H6" s="342"/>
      <c r="I6" s="342"/>
      <c r="J6" s="342"/>
      <c r="K6" s="342"/>
      <c r="L6" s="342"/>
      <c r="M6" s="342"/>
      <c r="N6" s="342"/>
      <c r="O6" s="342"/>
      <c r="P6" s="342"/>
      <c r="Q6" s="342"/>
      <c r="R6" s="342"/>
      <c r="S6" s="342"/>
      <c r="T6" s="342"/>
      <c r="U6" s="342"/>
    </row>
    <row r="7" spans="1:21" ht="18.75" x14ac:dyDescent="0.25">
      <c r="A7" s="124"/>
      <c r="B7" s="124"/>
      <c r="C7" s="124"/>
      <c r="D7" s="124"/>
      <c r="E7" s="124"/>
      <c r="F7" s="124"/>
      <c r="G7" s="124"/>
      <c r="H7" s="124"/>
      <c r="I7" s="124"/>
      <c r="J7" s="70"/>
      <c r="K7" s="70"/>
      <c r="L7" s="70"/>
      <c r="M7" s="70"/>
      <c r="N7" s="70"/>
      <c r="O7" s="70"/>
      <c r="P7" s="70"/>
      <c r="Q7" s="70"/>
      <c r="R7" s="70"/>
      <c r="S7" s="70"/>
      <c r="T7" s="70"/>
      <c r="U7" s="70"/>
    </row>
    <row r="8" spans="1:21" x14ac:dyDescent="0.25">
      <c r="A8" s="343" t="str">
        <f>'6.1. Паспорт сетевой график'!A9:L9</f>
        <v xml:space="preserve"> АО "Россети Тюмень" </v>
      </c>
      <c r="B8" s="343"/>
      <c r="C8" s="343"/>
      <c r="D8" s="343"/>
      <c r="E8" s="343"/>
      <c r="F8" s="343"/>
      <c r="G8" s="343"/>
      <c r="H8" s="343"/>
      <c r="I8" s="343"/>
      <c r="J8" s="343"/>
      <c r="K8" s="343"/>
      <c r="L8" s="343"/>
      <c r="M8" s="343"/>
      <c r="N8" s="343"/>
      <c r="O8" s="343"/>
      <c r="P8" s="343"/>
      <c r="Q8" s="343"/>
      <c r="R8" s="343"/>
      <c r="S8" s="343"/>
      <c r="T8" s="343"/>
      <c r="U8" s="343"/>
    </row>
    <row r="9" spans="1:21" ht="18.75" customHeight="1" x14ac:dyDescent="0.25">
      <c r="A9" s="347" t="s">
        <v>8</v>
      </c>
      <c r="B9" s="347"/>
      <c r="C9" s="347"/>
      <c r="D9" s="347"/>
      <c r="E9" s="347"/>
      <c r="F9" s="347"/>
      <c r="G9" s="347"/>
      <c r="H9" s="347"/>
      <c r="I9" s="347"/>
      <c r="J9" s="347"/>
      <c r="K9" s="347"/>
      <c r="L9" s="347"/>
      <c r="M9" s="347"/>
      <c r="N9" s="347"/>
      <c r="O9" s="347"/>
      <c r="P9" s="347"/>
      <c r="Q9" s="347"/>
      <c r="R9" s="347"/>
      <c r="S9" s="347"/>
      <c r="T9" s="347"/>
      <c r="U9" s="347"/>
    </row>
    <row r="10" spans="1:21" ht="18.75" x14ac:dyDescent="0.25">
      <c r="A10" s="124"/>
      <c r="B10" s="124"/>
      <c r="C10" s="124"/>
      <c r="D10" s="124"/>
      <c r="E10" s="124"/>
      <c r="F10" s="124"/>
      <c r="G10" s="124"/>
      <c r="H10" s="124"/>
      <c r="I10" s="124"/>
      <c r="J10" s="70"/>
      <c r="K10" s="70"/>
      <c r="L10" s="70"/>
      <c r="M10" s="70"/>
      <c r="N10" s="70"/>
      <c r="O10" s="70"/>
      <c r="P10" s="70"/>
      <c r="Q10" s="70"/>
      <c r="R10" s="70"/>
      <c r="S10" s="70"/>
      <c r="T10" s="70"/>
      <c r="U10" s="70"/>
    </row>
    <row r="11" spans="1:21" x14ac:dyDescent="0.25">
      <c r="A11" s="343" t="str">
        <f>'6.1. Паспорт сетевой график'!A12:L12</f>
        <v>H_TP1100.PS.0053</v>
      </c>
      <c r="B11" s="343"/>
      <c r="C11" s="343"/>
      <c r="D11" s="343"/>
      <c r="E11" s="343"/>
      <c r="F11" s="343"/>
      <c r="G11" s="343"/>
      <c r="H11" s="343"/>
      <c r="I11" s="343"/>
      <c r="J11" s="343"/>
      <c r="K11" s="343"/>
      <c r="L11" s="343"/>
      <c r="M11" s="343"/>
      <c r="N11" s="343"/>
      <c r="O11" s="343"/>
      <c r="P11" s="343"/>
      <c r="Q11" s="343"/>
      <c r="R11" s="343"/>
      <c r="S11" s="343"/>
      <c r="T11" s="343"/>
      <c r="U11" s="343"/>
    </row>
    <row r="12" spans="1:21"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43" t="str">
        <f>'6.1. Паспорт сетевой график'!A15:L15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4" s="343"/>
      <c r="C14" s="343"/>
      <c r="D14" s="343"/>
      <c r="E14" s="343"/>
      <c r="F14" s="343"/>
      <c r="G14" s="343"/>
      <c r="H14" s="343"/>
      <c r="I14" s="343"/>
      <c r="J14" s="343"/>
      <c r="K14" s="343"/>
      <c r="L14" s="343"/>
      <c r="M14" s="343"/>
      <c r="N14" s="343"/>
      <c r="O14" s="343"/>
      <c r="P14" s="343"/>
      <c r="Q14" s="343"/>
      <c r="R14" s="343"/>
      <c r="S14" s="343"/>
      <c r="T14" s="343"/>
      <c r="U14" s="343"/>
    </row>
    <row r="15" spans="1:21" ht="15.75" customHeight="1"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row>
    <row r="16" spans="1:21" x14ac:dyDescent="0.25">
      <c r="A16" s="65"/>
      <c r="L16" s="65"/>
      <c r="M16" s="65"/>
      <c r="N16" s="65"/>
      <c r="O16" s="65"/>
      <c r="P16" s="65"/>
      <c r="Q16" s="65"/>
      <c r="R16" s="65"/>
      <c r="S16" s="65"/>
      <c r="T16" s="65"/>
    </row>
    <row r="17" spans="1:33" x14ac:dyDescent="0.25">
      <c r="A17" s="65"/>
      <c r="L17" s="65"/>
      <c r="M17" s="65"/>
      <c r="N17" s="65"/>
      <c r="O17" s="65"/>
      <c r="P17" s="65"/>
      <c r="Q17" s="65"/>
      <c r="R17" s="65"/>
      <c r="S17" s="65"/>
      <c r="T17" s="65"/>
    </row>
    <row r="18" spans="1:33" x14ac:dyDescent="0.25">
      <c r="A18" s="407" t="s">
        <v>359</v>
      </c>
      <c r="B18" s="407"/>
      <c r="C18" s="407"/>
      <c r="D18" s="407"/>
      <c r="E18" s="407"/>
      <c r="F18" s="407"/>
      <c r="G18" s="407"/>
      <c r="H18" s="407"/>
      <c r="I18" s="407"/>
      <c r="J18" s="407"/>
      <c r="K18" s="407"/>
      <c r="L18" s="407"/>
      <c r="M18" s="407"/>
      <c r="N18" s="407"/>
      <c r="O18" s="407"/>
      <c r="P18" s="407"/>
      <c r="Q18" s="407"/>
      <c r="R18" s="407"/>
      <c r="S18" s="407"/>
      <c r="T18" s="407"/>
      <c r="U18" s="407"/>
    </row>
    <row r="19" spans="1:33" x14ac:dyDescent="0.25">
      <c r="A19" s="65"/>
      <c r="B19" s="65"/>
      <c r="C19" s="65"/>
      <c r="D19" s="65"/>
      <c r="E19" s="65"/>
      <c r="F19" s="65"/>
      <c r="L19" s="65"/>
      <c r="M19" s="65"/>
      <c r="N19" s="65"/>
      <c r="O19" s="65"/>
      <c r="P19" s="65"/>
      <c r="Q19" s="65"/>
      <c r="R19" s="65"/>
      <c r="S19" s="65"/>
      <c r="T19" s="65"/>
    </row>
    <row r="20" spans="1:33" ht="22.5" customHeight="1" x14ac:dyDescent="0.25">
      <c r="A20" s="408" t="s">
        <v>139</v>
      </c>
      <c r="B20" s="408" t="s">
        <v>138</v>
      </c>
      <c r="C20" s="406" t="s">
        <v>137</v>
      </c>
      <c r="D20" s="406"/>
      <c r="E20" s="411" t="s">
        <v>502</v>
      </c>
      <c r="F20" s="411"/>
      <c r="G20" s="408" t="s">
        <v>607</v>
      </c>
      <c r="H20" s="412" t="s">
        <v>608</v>
      </c>
      <c r="I20" s="413"/>
      <c r="J20" s="413"/>
      <c r="K20" s="413"/>
      <c r="L20" s="412" t="s">
        <v>609</v>
      </c>
      <c r="M20" s="413"/>
      <c r="N20" s="413"/>
      <c r="O20" s="413"/>
      <c r="P20" s="412" t="s">
        <v>610</v>
      </c>
      <c r="Q20" s="413"/>
      <c r="R20" s="413"/>
      <c r="S20" s="413"/>
      <c r="T20" s="412" t="s">
        <v>611</v>
      </c>
      <c r="U20" s="413"/>
      <c r="V20" s="413"/>
      <c r="W20" s="413"/>
      <c r="X20" s="412" t="s">
        <v>612</v>
      </c>
      <c r="Y20" s="413"/>
      <c r="Z20" s="413"/>
      <c r="AA20" s="413"/>
      <c r="AB20" s="412" t="s">
        <v>613</v>
      </c>
      <c r="AC20" s="413"/>
      <c r="AD20" s="413"/>
      <c r="AE20" s="413"/>
      <c r="AF20" s="402" t="s">
        <v>136</v>
      </c>
      <c r="AG20" s="403"/>
    </row>
    <row r="21" spans="1:33" ht="84.75" customHeight="1" x14ac:dyDescent="0.25">
      <c r="A21" s="409"/>
      <c r="B21" s="409"/>
      <c r="C21" s="406"/>
      <c r="D21" s="406"/>
      <c r="E21" s="411"/>
      <c r="F21" s="411"/>
      <c r="G21" s="409"/>
      <c r="H21" s="414" t="s">
        <v>614</v>
      </c>
      <c r="I21" s="415"/>
      <c r="J21" s="414" t="s">
        <v>503</v>
      </c>
      <c r="K21" s="415"/>
      <c r="L21" s="406" t="s">
        <v>2</v>
      </c>
      <c r="M21" s="406"/>
      <c r="N21" s="406" t="s">
        <v>503</v>
      </c>
      <c r="O21" s="406"/>
      <c r="P21" s="406" t="s">
        <v>2</v>
      </c>
      <c r="Q21" s="406"/>
      <c r="R21" s="406" t="s">
        <v>503</v>
      </c>
      <c r="S21" s="406"/>
      <c r="T21" s="406" t="s">
        <v>2</v>
      </c>
      <c r="U21" s="406"/>
      <c r="V21" s="406" t="s">
        <v>503</v>
      </c>
      <c r="W21" s="406"/>
      <c r="X21" s="406" t="s">
        <v>2</v>
      </c>
      <c r="Y21" s="406"/>
      <c r="Z21" s="406" t="s">
        <v>503</v>
      </c>
      <c r="AA21" s="406"/>
      <c r="AB21" s="406" t="s">
        <v>2</v>
      </c>
      <c r="AC21" s="406"/>
      <c r="AD21" s="406" t="s">
        <v>503</v>
      </c>
      <c r="AE21" s="406"/>
      <c r="AF21" s="404"/>
      <c r="AG21" s="405"/>
    </row>
    <row r="22" spans="1:33" ht="89.25" customHeight="1" x14ac:dyDescent="0.25">
      <c r="A22" s="410"/>
      <c r="B22" s="410"/>
      <c r="C22" s="327" t="s">
        <v>2</v>
      </c>
      <c r="D22" s="327" t="s">
        <v>503</v>
      </c>
      <c r="E22" s="328" t="s">
        <v>615</v>
      </c>
      <c r="F22" s="328" t="s">
        <v>616</v>
      </c>
      <c r="G22" s="410"/>
      <c r="H22" s="296" t="s">
        <v>341</v>
      </c>
      <c r="I22" s="296" t="s">
        <v>342</v>
      </c>
      <c r="J22" s="296" t="s">
        <v>341</v>
      </c>
      <c r="K22" s="296" t="s">
        <v>342</v>
      </c>
      <c r="L22" s="296" t="s">
        <v>341</v>
      </c>
      <c r="M22" s="296" t="s">
        <v>342</v>
      </c>
      <c r="N22" s="296" t="s">
        <v>341</v>
      </c>
      <c r="O22" s="296" t="s">
        <v>342</v>
      </c>
      <c r="P22" s="296" t="s">
        <v>341</v>
      </c>
      <c r="Q22" s="296" t="s">
        <v>342</v>
      </c>
      <c r="R22" s="296" t="s">
        <v>341</v>
      </c>
      <c r="S22" s="296" t="s">
        <v>342</v>
      </c>
      <c r="T22" s="296" t="s">
        <v>341</v>
      </c>
      <c r="U22" s="296" t="s">
        <v>342</v>
      </c>
      <c r="V22" s="296" t="s">
        <v>341</v>
      </c>
      <c r="W22" s="296" t="s">
        <v>342</v>
      </c>
      <c r="X22" s="296" t="s">
        <v>341</v>
      </c>
      <c r="Y22" s="296" t="s">
        <v>342</v>
      </c>
      <c r="Z22" s="296" t="s">
        <v>341</v>
      </c>
      <c r="AA22" s="296" t="s">
        <v>342</v>
      </c>
      <c r="AB22" s="296" t="s">
        <v>341</v>
      </c>
      <c r="AC22" s="296" t="s">
        <v>342</v>
      </c>
      <c r="AD22" s="296" t="s">
        <v>341</v>
      </c>
      <c r="AE22" s="296" t="s">
        <v>342</v>
      </c>
      <c r="AF22" s="327" t="s">
        <v>504</v>
      </c>
      <c r="AG22" s="327" t="s">
        <v>503</v>
      </c>
    </row>
    <row r="23" spans="1:33"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c r="AD23" s="326">
        <v>30</v>
      </c>
      <c r="AE23" s="326">
        <v>31</v>
      </c>
      <c r="AF23" s="326">
        <v>32</v>
      </c>
      <c r="AG23" s="326">
        <v>33</v>
      </c>
    </row>
    <row r="24" spans="1:33" s="268" customFormat="1" ht="47.25" x14ac:dyDescent="0.25">
      <c r="A24" s="297">
        <v>1</v>
      </c>
      <c r="B24" s="298" t="s">
        <v>135</v>
      </c>
      <c r="C24" s="299">
        <v>21.020847379999999</v>
      </c>
      <c r="D24" s="299">
        <v>19.827178566000001</v>
      </c>
      <c r="E24" s="299">
        <v>17.826653495999999</v>
      </c>
      <c r="F24" s="299">
        <v>17.826653495999999</v>
      </c>
      <c r="G24" s="299">
        <v>0</v>
      </c>
      <c r="H24" s="299">
        <v>0</v>
      </c>
      <c r="I24" s="299"/>
      <c r="J24" s="299">
        <v>0</v>
      </c>
      <c r="K24" s="299"/>
      <c r="L24" s="299">
        <v>17.826653496000002</v>
      </c>
      <c r="M24" s="299"/>
      <c r="N24" s="299" t="s">
        <v>605</v>
      </c>
      <c r="O24" s="299"/>
      <c r="P24" s="299">
        <v>0</v>
      </c>
      <c r="Q24" s="299"/>
      <c r="R24" s="299" t="s">
        <v>605</v>
      </c>
      <c r="S24" s="299"/>
      <c r="T24" s="299">
        <v>0</v>
      </c>
      <c r="U24" s="299"/>
      <c r="V24" s="299" t="s">
        <v>605</v>
      </c>
      <c r="W24" s="299"/>
      <c r="X24" s="299">
        <v>0</v>
      </c>
      <c r="Y24" s="299"/>
      <c r="Z24" s="299" t="s">
        <v>605</v>
      </c>
      <c r="AA24" s="299"/>
      <c r="AB24" s="299">
        <v>0</v>
      </c>
      <c r="AC24" s="299"/>
      <c r="AD24" s="299" t="s">
        <v>605</v>
      </c>
      <c r="AE24" s="299"/>
      <c r="AF24" s="299">
        <v>17.826653496000002</v>
      </c>
      <c r="AG24" s="299">
        <v>0</v>
      </c>
    </row>
    <row r="25" spans="1:33" s="269" customFormat="1" x14ac:dyDescent="0.25">
      <c r="A25" s="300" t="s">
        <v>505</v>
      </c>
      <c r="B25" s="301" t="s">
        <v>134</v>
      </c>
      <c r="C25" s="299"/>
      <c r="D25" s="299"/>
      <c r="E25" s="299"/>
      <c r="F25" s="299"/>
      <c r="G25" s="299">
        <v>0</v>
      </c>
      <c r="H25" s="299">
        <v>0</v>
      </c>
      <c r="I25" s="299"/>
      <c r="J25" s="299">
        <v>0</v>
      </c>
      <c r="K25" s="299"/>
      <c r="L25" s="299">
        <v>0</v>
      </c>
      <c r="M25" s="299"/>
      <c r="N25" s="299" t="s">
        <v>605</v>
      </c>
      <c r="O25" s="299"/>
      <c r="P25" s="299">
        <v>0</v>
      </c>
      <c r="Q25" s="299"/>
      <c r="R25" s="299" t="s">
        <v>605</v>
      </c>
      <c r="S25" s="299"/>
      <c r="T25" s="299">
        <v>0</v>
      </c>
      <c r="U25" s="299"/>
      <c r="V25" s="299" t="s">
        <v>605</v>
      </c>
      <c r="W25" s="299"/>
      <c r="X25" s="299">
        <v>0</v>
      </c>
      <c r="Y25" s="299"/>
      <c r="Z25" s="299" t="s">
        <v>605</v>
      </c>
      <c r="AA25" s="299"/>
      <c r="AB25" s="299">
        <v>0</v>
      </c>
      <c r="AC25" s="299"/>
      <c r="AD25" s="299" t="s">
        <v>605</v>
      </c>
      <c r="AE25" s="299"/>
      <c r="AF25" s="299">
        <v>0</v>
      </c>
      <c r="AG25" s="299">
        <v>0</v>
      </c>
    </row>
    <row r="26" spans="1:33" s="269" customFormat="1" x14ac:dyDescent="0.25">
      <c r="A26" s="300" t="s">
        <v>506</v>
      </c>
      <c r="B26" s="301" t="s">
        <v>133</v>
      </c>
      <c r="C26" s="299"/>
      <c r="D26" s="299"/>
      <c r="E26" s="299"/>
      <c r="F26" s="299"/>
      <c r="G26" s="299">
        <v>0</v>
      </c>
      <c r="H26" s="299">
        <v>0</v>
      </c>
      <c r="I26" s="299"/>
      <c r="J26" s="299">
        <v>0</v>
      </c>
      <c r="K26" s="299"/>
      <c r="L26" s="299">
        <v>0</v>
      </c>
      <c r="M26" s="299"/>
      <c r="N26" s="299" t="s">
        <v>605</v>
      </c>
      <c r="O26" s="299"/>
      <c r="P26" s="299">
        <v>0</v>
      </c>
      <c r="Q26" s="299"/>
      <c r="R26" s="299" t="s">
        <v>605</v>
      </c>
      <c r="S26" s="299"/>
      <c r="T26" s="299">
        <v>0</v>
      </c>
      <c r="U26" s="299"/>
      <c r="V26" s="299" t="s">
        <v>605</v>
      </c>
      <c r="W26" s="299"/>
      <c r="X26" s="299">
        <v>0</v>
      </c>
      <c r="Y26" s="299"/>
      <c r="Z26" s="299" t="s">
        <v>605</v>
      </c>
      <c r="AA26" s="299"/>
      <c r="AB26" s="299">
        <v>0</v>
      </c>
      <c r="AC26" s="299"/>
      <c r="AD26" s="299" t="s">
        <v>605</v>
      </c>
      <c r="AE26" s="299"/>
      <c r="AF26" s="299">
        <v>0</v>
      </c>
      <c r="AG26" s="299">
        <v>0</v>
      </c>
    </row>
    <row r="27" spans="1:33" s="269" customFormat="1" ht="31.5" x14ac:dyDescent="0.25">
      <c r="A27" s="300" t="s">
        <v>507</v>
      </c>
      <c r="B27" s="301" t="s">
        <v>299</v>
      </c>
      <c r="C27" s="299"/>
      <c r="D27" s="299"/>
      <c r="E27" s="299"/>
      <c r="F27" s="299"/>
      <c r="G27" s="299">
        <v>0</v>
      </c>
      <c r="H27" s="299">
        <v>0</v>
      </c>
      <c r="I27" s="299"/>
      <c r="J27" s="299">
        <v>0</v>
      </c>
      <c r="K27" s="299"/>
      <c r="L27" s="299">
        <v>14.855544580000002</v>
      </c>
      <c r="M27" s="299"/>
      <c r="N27" s="299" t="s">
        <v>605</v>
      </c>
      <c r="O27" s="299"/>
      <c r="P27" s="299">
        <v>0</v>
      </c>
      <c r="Q27" s="299"/>
      <c r="R27" s="299" t="s">
        <v>605</v>
      </c>
      <c r="S27" s="299"/>
      <c r="T27" s="299">
        <v>0</v>
      </c>
      <c r="U27" s="299"/>
      <c r="V27" s="299" t="s">
        <v>605</v>
      </c>
      <c r="W27" s="299"/>
      <c r="X27" s="299">
        <v>0</v>
      </c>
      <c r="Y27" s="299"/>
      <c r="Z27" s="299" t="s">
        <v>605</v>
      </c>
      <c r="AA27" s="299"/>
      <c r="AB27" s="299">
        <v>0</v>
      </c>
      <c r="AC27" s="299"/>
      <c r="AD27" s="299" t="s">
        <v>605</v>
      </c>
      <c r="AE27" s="299"/>
      <c r="AF27" s="299">
        <v>14.855544580000002</v>
      </c>
      <c r="AG27" s="299">
        <v>0</v>
      </c>
    </row>
    <row r="28" spans="1:33" s="269" customFormat="1" x14ac:dyDescent="0.25">
      <c r="A28" s="300" t="s">
        <v>508</v>
      </c>
      <c r="B28" s="301" t="s">
        <v>509</v>
      </c>
      <c r="C28" s="299"/>
      <c r="D28" s="299"/>
      <c r="E28" s="299"/>
      <c r="F28" s="299"/>
      <c r="G28" s="299">
        <v>0</v>
      </c>
      <c r="H28" s="299">
        <v>0</v>
      </c>
      <c r="I28" s="299"/>
      <c r="J28" s="299">
        <v>0</v>
      </c>
      <c r="K28" s="299"/>
      <c r="L28" s="299">
        <v>0</v>
      </c>
      <c r="M28" s="299"/>
      <c r="N28" s="299" t="s">
        <v>605</v>
      </c>
      <c r="O28" s="299"/>
      <c r="P28" s="299">
        <v>0</v>
      </c>
      <c r="Q28" s="299"/>
      <c r="R28" s="299" t="s">
        <v>605</v>
      </c>
      <c r="S28" s="299"/>
      <c r="T28" s="299">
        <v>0</v>
      </c>
      <c r="U28" s="299"/>
      <c r="V28" s="299" t="s">
        <v>605</v>
      </c>
      <c r="W28" s="299"/>
      <c r="X28" s="299">
        <v>0</v>
      </c>
      <c r="Y28" s="299"/>
      <c r="Z28" s="299" t="s">
        <v>605</v>
      </c>
      <c r="AA28" s="299"/>
      <c r="AB28" s="299">
        <v>0</v>
      </c>
      <c r="AC28" s="299"/>
      <c r="AD28" s="299" t="s">
        <v>605</v>
      </c>
      <c r="AE28" s="299"/>
      <c r="AF28" s="299">
        <v>0</v>
      </c>
      <c r="AG28" s="299">
        <v>0</v>
      </c>
    </row>
    <row r="29" spans="1:33" s="269" customFormat="1" x14ac:dyDescent="0.25">
      <c r="A29" s="300" t="s">
        <v>510</v>
      </c>
      <c r="B29" s="302" t="s">
        <v>132</v>
      </c>
      <c r="C29" s="299"/>
      <c r="D29" s="299"/>
      <c r="E29" s="299"/>
      <c r="F29" s="299"/>
      <c r="G29" s="299">
        <v>0</v>
      </c>
      <c r="H29" s="299">
        <v>0</v>
      </c>
      <c r="I29" s="299"/>
      <c r="J29" s="299">
        <v>0</v>
      </c>
      <c r="K29" s="299"/>
      <c r="L29" s="299">
        <v>2.9711089160000004</v>
      </c>
      <c r="M29" s="299"/>
      <c r="N29" s="299" t="s">
        <v>605</v>
      </c>
      <c r="O29" s="299"/>
      <c r="P29" s="299">
        <v>0</v>
      </c>
      <c r="Q29" s="299"/>
      <c r="R29" s="299" t="s">
        <v>605</v>
      </c>
      <c r="S29" s="299"/>
      <c r="T29" s="299">
        <v>0</v>
      </c>
      <c r="U29" s="299"/>
      <c r="V29" s="299" t="s">
        <v>605</v>
      </c>
      <c r="W29" s="299"/>
      <c r="X29" s="299">
        <v>0</v>
      </c>
      <c r="Y29" s="299"/>
      <c r="Z29" s="299" t="s">
        <v>605</v>
      </c>
      <c r="AA29" s="299"/>
      <c r="AB29" s="299">
        <v>0</v>
      </c>
      <c r="AC29" s="299"/>
      <c r="AD29" s="299" t="s">
        <v>605</v>
      </c>
      <c r="AE29" s="299"/>
      <c r="AF29" s="299">
        <v>2.9711089160000004</v>
      </c>
      <c r="AG29" s="299">
        <v>0</v>
      </c>
    </row>
    <row r="30" spans="1:33" s="268" customFormat="1" ht="47.25" x14ac:dyDescent="0.25">
      <c r="A30" s="297" t="s">
        <v>63</v>
      </c>
      <c r="B30" s="298" t="s">
        <v>511</v>
      </c>
      <c r="C30" s="299">
        <v>17.553345999999998</v>
      </c>
      <c r="D30" s="299">
        <v>16.558621930000001</v>
      </c>
      <c r="E30" s="299">
        <v>14.85554458</v>
      </c>
      <c r="F30" s="299">
        <v>14.85554458</v>
      </c>
      <c r="G30" s="299">
        <v>0</v>
      </c>
      <c r="H30" s="299">
        <v>0</v>
      </c>
      <c r="I30" s="299"/>
      <c r="J30" s="299">
        <v>0</v>
      </c>
      <c r="K30" s="299"/>
      <c r="L30" s="299">
        <v>14.855544580000002</v>
      </c>
      <c r="M30" s="299"/>
      <c r="N30" s="299" t="s">
        <v>605</v>
      </c>
      <c r="O30" s="299"/>
      <c r="P30" s="299">
        <v>0</v>
      </c>
      <c r="Q30" s="299"/>
      <c r="R30" s="299" t="s">
        <v>605</v>
      </c>
      <c r="S30" s="299"/>
      <c r="T30" s="299">
        <v>0</v>
      </c>
      <c r="U30" s="299"/>
      <c r="V30" s="299" t="s">
        <v>605</v>
      </c>
      <c r="W30" s="299"/>
      <c r="X30" s="299">
        <v>0</v>
      </c>
      <c r="Y30" s="299"/>
      <c r="Z30" s="299" t="s">
        <v>605</v>
      </c>
      <c r="AA30" s="299"/>
      <c r="AB30" s="299">
        <v>0</v>
      </c>
      <c r="AC30" s="299"/>
      <c r="AD30" s="299" t="s">
        <v>605</v>
      </c>
      <c r="AE30" s="299"/>
      <c r="AF30" s="299">
        <v>14.855544580000002</v>
      </c>
      <c r="AG30" s="299">
        <v>0</v>
      </c>
    </row>
    <row r="31" spans="1:33" s="269" customFormat="1" x14ac:dyDescent="0.25">
      <c r="A31" s="297" t="s">
        <v>512</v>
      </c>
      <c r="B31" s="301" t="s">
        <v>131</v>
      </c>
      <c r="C31" s="299">
        <v>1.652487</v>
      </c>
      <c r="D31" s="299">
        <v>1.6524874000000001</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v>0</v>
      </c>
      <c r="AG31" s="299">
        <v>0</v>
      </c>
    </row>
    <row r="32" spans="1:33" s="269" customFormat="1" ht="31.5" x14ac:dyDescent="0.25">
      <c r="A32" s="297" t="s">
        <v>513</v>
      </c>
      <c r="B32" s="301" t="s">
        <v>130</v>
      </c>
      <c r="C32" s="299">
        <v>5.5553689999999998</v>
      </c>
      <c r="D32" s="299">
        <v>5.5205575500000004</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v>0</v>
      </c>
      <c r="AG32" s="299">
        <v>0</v>
      </c>
    </row>
    <row r="33" spans="1:33" s="269" customFormat="1" x14ac:dyDescent="0.25">
      <c r="A33" s="297" t="s">
        <v>514</v>
      </c>
      <c r="B33" s="301" t="s">
        <v>129</v>
      </c>
      <c r="C33" s="299">
        <v>7.7214089999999995</v>
      </c>
      <c r="D33" s="299">
        <v>7.6088961299999998</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v>0</v>
      </c>
      <c r="AG33" s="299">
        <v>0</v>
      </c>
    </row>
    <row r="34" spans="1:33" s="269" customFormat="1" x14ac:dyDescent="0.25">
      <c r="A34" s="297" t="s">
        <v>515</v>
      </c>
      <c r="B34" s="301" t="s">
        <v>128</v>
      </c>
      <c r="C34" s="299">
        <v>2.6240809999999999</v>
      </c>
      <c r="D34" s="299">
        <v>1.7766808500000015</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v>0</v>
      </c>
      <c r="AG34" s="299">
        <v>0</v>
      </c>
    </row>
    <row r="35" spans="1:33" s="268" customFormat="1" ht="31.5" x14ac:dyDescent="0.25">
      <c r="A35" s="297" t="s">
        <v>62</v>
      </c>
      <c r="B35" s="298" t="s">
        <v>516</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v>0</v>
      </c>
      <c r="AG35" s="299">
        <v>0</v>
      </c>
    </row>
    <row r="36" spans="1:33" s="269" customFormat="1" x14ac:dyDescent="0.25">
      <c r="A36" s="300" t="s">
        <v>517</v>
      </c>
      <c r="B36" s="301" t="s">
        <v>523</v>
      </c>
      <c r="C36" s="299"/>
      <c r="D36" s="299"/>
      <c r="E36" s="299"/>
      <c r="F36" s="299"/>
      <c r="G36" s="299">
        <v>0</v>
      </c>
      <c r="H36" s="299">
        <v>0</v>
      </c>
      <c r="I36" s="299"/>
      <c r="J36" s="299">
        <v>0</v>
      </c>
      <c r="K36" s="299"/>
      <c r="L36" s="299">
        <v>0</v>
      </c>
      <c r="M36" s="304" t="s">
        <v>426</v>
      </c>
      <c r="N36" s="299" t="s">
        <v>605</v>
      </c>
      <c r="O36" s="299" t="s">
        <v>605</v>
      </c>
      <c r="P36" s="299">
        <v>0</v>
      </c>
      <c r="Q36" s="304" t="s">
        <v>426</v>
      </c>
      <c r="R36" s="299" t="s">
        <v>605</v>
      </c>
      <c r="S36" s="299" t="s">
        <v>605</v>
      </c>
      <c r="T36" s="299">
        <v>0</v>
      </c>
      <c r="U36" s="304" t="s">
        <v>426</v>
      </c>
      <c r="V36" s="299" t="s">
        <v>605</v>
      </c>
      <c r="W36" s="299" t="s">
        <v>605</v>
      </c>
      <c r="X36" s="299">
        <v>0</v>
      </c>
      <c r="Y36" s="304" t="s">
        <v>426</v>
      </c>
      <c r="Z36" s="299" t="s">
        <v>605</v>
      </c>
      <c r="AA36" s="299" t="s">
        <v>605</v>
      </c>
      <c r="AB36" s="299">
        <v>0</v>
      </c>
      <c r="AC36" s="304" t="s">
        <v>426</v>
      </c>
      <c r="AD36" s="299" t="s">
        <v>605</v>
      </c>
      <c r="AE36" s="299" t="s">
        <v>605</v>
      </c>
      <c r="AF36" s="299">
        <v>0</v>
      </c>
      <c r="AG36" s="299">
        <v>0</v>
      </c>
    </row>
    <row r="37" spans="1:33" s="269" customFormat="1" ht="31.5" x14ac:dyDescent="0.25">
      <c r="A37" s="300" t="s">
        <v>519</v>
      </c>
      <c r="B37" s="303" t="s">
        <v>518</v>
      </c>
      <c r="C37" s="299"/>
      <c r="D37" s="299"/>
      <c r="E37" s="299"/>
      <c r="F37" s="299"/>
      <c r="G37" s="299">
        <v>0</v>
      </c>
      <c r="H37" s="299">
        <v>0</v>
      </c>
      <c r="I37" s="299"/>
      <c r="J37" s="299">
        <v>0</v>
      </c>
      <c r="K37" s="299"/>
      <c r="L37" s="299">
        <v>0</v>
      </c>
      <c r="M37" s="304" t="s">
        <v>426</v>
      </c>
      <c r="N37" s="299" t="s">
        <v>605</v>
      </c>
      <c r="O37" s="299" t="s">
        <v>605</v>
      </c>
      <c r="P37" s="299">
        <v>0</v>
      </c>
      <c r="Q37" s="304" t="s">
        <v>426</v>
      </c>
      <c r="R37" s="299" t="s">
        <v>605</v>
      </c>
      <c r="S37" s="299" t="s">
        <v>605</v>
      </c>
      <c r="T37" s="299">
        <v>0</v>
      </c>
      <c r="U37" s="304" t="s">
        <v>426</v>
      </c>
      <c r="V37" s="299" t="s">
        <v>605</v>
      </c>
      <c r="W37" s="299" t="s">
        <v>605</v>
      </c>
      <c r="X37" s="299">
        <v>0</v>
      </c>
      <c r="Y37" s="304" t="s">
        <v>426</v>
      </c>
      <c r="Z37" s="299" t="s">
        <v>605</v>
      </c>
      <c r="AA37" s="299" t="s">
        <v>605</v>
      </c>
      <c r="AB37" s="299">
        <v>0</v>
      </c>
      <c r="AC37" s="304" t="s">
        <v>426</v>
      </c>
      <c r="AD37" s="299" t="s">
        <v>605</v>
      </c>
      <c r="AE37" s="299" t="s">
        <v>605</v>
      </c>
      <c r="AF37" s="299">
        <v>0</v>
      </c>
      <c r="AG37" s="299">
        <v>0</v>
      </c>
    </row>
    <row r="38" spans="1:33" s="269" customFormat="1" x14ac:dyDescent="0.25">
      <c r="A38" s="300" t="s">
        <v>520</v>
      </c>
      <c r="B38" s="303" t="s">
        <v>126</v>
      </c>
      <c r="C38" s="299"/>
      <c r="D38" s="299"/>
      <c r="E38" s="299"/>
      <c r="F38" s="299"/>
      <c r="G38" s="299">
        <v>0</v>
      </c>
      <c r="H38" s="299">
        <v>0</v>
      </c>
      <c r="I38" s="299"/>
      <c r="J38" s="299">
        <v>0</v>
      </c>
      <c r="K38" s="299"/>
      <c r="L38" s="299">
        <v>0</v>
      </c>
      <c r="M38" s="304" t="s">
        <v>426</v>
      </c>
      <c r="N38" s="299" t="s">
        <v>605</v>
      </c>
      <c r="O38" s="299" t="s">
        <v>605</v>
      </c>
      <c r="P38" s="299">
        <v>0</v>
      </c>
      <c r="Q38" s="304" t="s">
        <v>426</v>
      </c>
      <c r="R38" s="299" t="s">
        <v>605</v>
      </c>
      <c r="S38" s="299" t="s">
        <v>605</v>
      </c>
      <c r="T38" s="299">
        <v>0</v>
      </c>
      <c r="U38" s="304" t="s">
        <v>426</v>
      </c>
      <c r="V38" s="299" t="s">
        <v>605</v>
      </c>
      <c r="W38" s="299" t="s">
        <v>605</v>
      </c>
      <c r="X38" s="299">
        <v>0</v>
      </c>
      <c r="Y38" s="304" t="s">
        <v>426</v>
      </c>
      <c r="Z38" s="299" t="s">
        <v>605</v>
      </c>
      <c r="AA38" s="299" t="s">
        <v>605</v>
      </c>
      <c r="AB38" s="299">
        <v>0</v>
      </c>
      <c r="AC38" s="304" t="s">
        <v>426</v>
      </c>
      <c r="AD38" s="299" t="s">
        <v>605</v>
      </c>
      <c r="AE38" s="299" t="s">
        <v>605</v>
      </c>
      <c r="AF38" s="299">
        <v>0</v>
      </c>
      <c r="AG38" s="299">
        <v>0</v>
      </c>
    </row>
    <row r="39" spans="1:33" s="269" customFormat="1" x14ac:dyDescent="0.25">
      <c r="A39" s="300" t="s">
        <v>522</v>
      </c>
      <c r="B39" s="301" t="s">
        <v>521</v>
      </c>
      <c r="C39" s="299"/>
      <c r="D39" s="299"/>
      <c r="E39" s="299"/>
      <c r="F39" s="299"/>
      <c r="G39" s="299">
        <v>0</v>
      </c>
      <c r="H39" s="299">
        <v>0</v>
      </c>
      <c r="I39" s="299"/>
      <c r="J39" s="299">
        <v>0</v>
      </c>
      <c r="K39" s="299"/>
      <c r="L39" s="299">
        <v>0</v>
      </c>
      <c r="M39" s="304" t="s">
        <v>426</v>
      </c>
      <c r="N39" s="299" t="s">
        <v>605</v>
      </c>
      <c r="O39" s="299" t="s">
        <v>605</v>
      </c>
      <c r="P39" s="299">
        <v>0</v>
      </c>
      <c r="Q39" s="304" t="s">
        <v>426</v>
      </c>
      <c r="R39" s="299" t="s">
        <v>605</v>
      </c>
      <c r="S39" s="299" t="s">
        <v>605</v>
      </c>
      <c r="T39" s="299">
        <v>0</v>
      </c>
      <c r="U39" s="304" t="s">
        <v>426</v>
      </c>
      <c r="V39" s="299" t="s">
        <v>605</v>
      </c>
      <c r="W39" s="299" t="s">
        <v>605</v>
      </c>
      <c r="X39" s="299">
        <v>0</v>
      </c>
      <c r="Y39" s="304" t="s">
        <v>426</v>
      </c>
      <c r="Z39" s="299" t="s">
        <v>605</v>
      </c>
      <c r="AA39" s="299" t="s">
        <v>605</v>
      </c>
      <c r="AB39" s="299">
        <v>0</v>
      </c>
      <c r="AC39" s="304" t="s">
        <v>426</v>
      </c>
      <c r="AD39" s="299" t="s">
        <v>605</v>
      </c>
      <c r="AE39" s="299" t="s">
        <v>605</v>
      </c>
      <c r="AF39" s="299">
        <v>0</v>
      </c>
      <c r="AG39" s="299">
        <v>0</v>
      </c>
    </row>
    <row r="40" spans="1:33" s="269" customFormat="1" x14ac:dyDescent="0.25">
      <c r="A40" s="300" t="s">
        <v>524</v>
      </c>
      <c r="B40" s="301" t="s">
        <v>525</v>
      </c>
      <c r="C40" s="299"/>
      <c r="D40" s="299"/>
      <c r="E40" s="299"/>
      <c r="F40" s="299"/>
      <c r="G40" s="299">
        <v>0</v>
      </c>
      <c r="H40" s="299">
        <v>0</v>
      </c>
      <c r="I40" s="299"/>
      <c r="J40" s="299">
        <v>0</v>
      </c>
      <c r="K40" s="299"/>
      <c r="L40" s="299">
        <v>0</v>
      </c>
      <c r="M40" s="304" t="s">
        <v>426</v>
      </c>
      <c r="N40" s="299" t="s">
        <v>605</v>
      </c>
      <c r="O40" s="299" t="s">
        <v>605</v>
      </c>
      <c r="P40" s="299">
        <v>0</v>
      </c>
      <c r="Q40" s="304" t="s">
        <v>426</v>
      </c>
      <c r="R40" s="299" t="s">
        <v>605</v>
      </c>
      <c r="S40" s="299" t="s">
        <v>605</v>
      </c>
      <c r="T40" s="299">
        <v>0</v>
      </c>
      <c r="U40" s="304" t="s">
        <v>426</v>
      </c>
      <c r="V40" s="299" t="s">
        <v>605</v>
      </c>
      <c r="W40" s="299" t="s">
        <v>605</v>
      </c>
      <c r="X40" s="299">
        <v>0</v>
      </c>
      <c r="Y40" s="304" t="s">
        <v>426</v>
      </c>
      <c r="Z40" s="299" t="s">
        <v>605</v>
      </c>
      <c r="AA40" s="299" t="s">
        <v>605</v>
      </c>
      <c r="AB40" s="299">
        <v>0</v>
      </c>
      <c r="AC40" s="304" t="s">
        <v>426</v>
      </c>
      <c r="AD40" s="299" t="s">
        <v>605</v>
      </c>
      <c r="AE40" s="299" t="s">
        <v>605</v>
      </c>
      <c r="AF40" s="299">
        <v>0</v>
      </c>
      <c r="AG40" s="299">
        <v>0</v>
      </c>
    </row>
    <row r="41" spans="1:33" s="269" customFormat="1" x14ac:dyDescent="0.25">
      <c r="A41" s="300" t="s">
        <v>526</v>
      </c>
      <c r="B41" s="301" t="s">
        <v>527</v>
      </c>
      <c r="C41" s="299"/>
      <c r="D41" s="299"/>
      <c r="E41" s="299"/>
      <c r="F41" s="299"/>
      <c r="G41" s="299">
        <v>0</v>
      </c>
      <c r="H41" s="299">
        <v>0</v>
      </c>
      <c r="I41" s="299"/>
      <c r="J41" s="299">
        <v>0</v>
      </c>
      <c r="K41" s="299"/>
      <c r="L41" s="299">
        <v>0</v>
      </c>
      <c r="M41" s="304" t="s">
        <v>426</v>
      </c>
      <c r="N41" s="299" t="s">
        <v>605</v>
      </c>
      <c r="O41" s="299" t="s">
        <v>605</v>
      </c>
      <c r="P41" s="299">
        <v>0</v>
      </c>
      <c r="Q41" s="304" t="s">
        <v>426</v>
      </c>
      <c r="R41" s="299" t="s">
        <v>605</v>
      </c>
      <c r="S41" s="299" t="s">
        <v>605</v>
      </c>
      <c r="T41" s="299">
        <v>0</v>
      </c>
      <c r="U41" s="304" t="s">
        <v>426</v>
      </c>
      <c r="V41" s="299" t="s">
        <v>605</v>
      </c>
      <c r="W41" s="299" t="s">
        <v>605</v>
      </c>
      <c r="X41" s="299">
        <v>0</v>
      </c>
      <c r="Y41" s="304" t="s">
        <v>426</v>
      </c>
      <c r="Z41" s="299" t="s">
        <v>605</v>
      </c>
      <c r="AA41" s="299" t="s">
        <v>605</v>
      </c>
      <c r="AB41" s="299">
        <v>0</v>
      </c>
      <c r="AC41" s="304" t="s">
        <v>426</v>
      </c>
      <c r="AD41" s="299" t="s">
        <v>605</v>
      </c>
      <c r="AE41" s="299" t="s">
        <v>605</v>
      </c>
      <c r="AF41" s="299">
        <v>0</v>
      </c>
      <c r="AG41" s="299">
        <v>0</v>
      </c>
    </row>
    <row r="42" spans="1:33" s="268" customFormat="1" x14ac:dyDescent="0.25">
      <c r="A42" s="300" t="s">
        <v>528</v>
      </c>
      <c r="B42" s="301" t="s">
        <v>529</v>
      </c>
      <c r="C42" s="299"/>
      <c r="D42" s="299"/>
      <c r="E42" s="299"/>
      <c r="F42" s="299"/>
      <c r="G42" s="299">
        <v>0</v>
      </c>
      <c r="H42" s="299">
        <v>0</v>
      </c>
      <c r="I42" s="299"/>
      <c r="J42" s="299">
        <v>0</v>
      </c>
      <c r="K42" s="299"/>
      <c r="L42" s="299">
        <v>0</v>
      </c>
      <c r="M42" s="304" t="s">
        <v>426</v>
      </c>
      <c r="N42" s="299" t="s">
        <v>605</v>
      </c>
      <c r="O42" s="299" t="s">
        <v>605</v>
      </c>
      <c r="P42" s="299">
        <v>0</v>
      </c>
      <c r="Q42" s="304" t="s">
        <v>426</v>
      </c>
      <c r="R42" s="299" t="s">
        <v>605</v>
      </c>
      <c r="S42" s="299" t="s">
        <v>605</v>
      </c>
      <c r="T42" s="299">
        <v>0</v>
      </c>
      <c r="U42" s="304" t="s">
        <v>426</v>
      </c>
      <c r="V42" s="299" t="s">
        <v>605</v>
      </c>
      <c r="W42" s="299" t="s">
        <v>605</v>
      </c>
      <c r="X42" s="299">
        <v>0</v>
      </c>
      <c r="Y42" s="304" t="s">
        <v>426</v>
      </c>
      <c r="Z42" s="299" t="s">
        <v>605</v>
      </c>
      <c r="AA42" s="299" t="s">
        <v>605</v>
      </c>
      <c r="AB42" s="299">
        <v>0</v>
      </c>
      <c r="AC42" s="304" t="s">
        <v>426</v>
      </c>
      <c r="AD42" s="299" t="s">
        <v>605</v>
      </c>
      <c r="AE42" s="299" t="s">
        <v>605</v>
      </c>
      <c r="AF42" s="299">
        <v>0</v>
      </c>
      <c r="AG42" s="299">
        <v>0</v>
      </c>
    </row>
    <row r="43" spans="1:33" s="269" customFormat="1" x14ac:dyDescent="0.25">
      <c r="A43" s="300" t="s">
        <v>530</v>
      </c>
      <c r="B43" s="301" t="s">
        <v>531</v>
      </c>
      <c r="C43" s="299"/>
      <c r="D43" s="299"/>
      <c r="E43" s="299"/>
      <c r="F43" s="299"/>
      <c r="G43" s="299">
        <v>0</v>
      </c>
      <c r="H43" s="299">
        <v>0</v>
      </c>
      <c r="I43" s="299"/>
      <c r="J43" s="299">
        <v>0</v>
      </c>
      <c r="K43" s="299"/>
      <c r="L43" s="299">
        <v>0</v>
      </c>
      <c r="M43" s="304" t="s">
        <v>426</v>
      </c>
      <c r="N43" s="299" t="s">
        <v>605</v>
      </c>
      <c r="O43" s="299" t="s">
        <v>605</v>
      </c>
      <c r="P43" s="299">
        <v>0</v>
      </c>
      <c r="Q43" s="304" t="s">
        <v>426</v>
      </c>
      <c r="R43" s="299" t="s">
        <v>605</v>
      </c>
      <c r="S43" s="299" t="s">
        <v>605</v>
      </c>
      <c r="T43" s="299">
        <v>0</v>
      </c>
      <c r="U43" s="304" t="s">
        <v>426</v>
      </c>
      <c r="V43" s="299" t="s">
        <v>605</v>
      </c>
      <c r="W43" s="299" t="s">
        <v>605</v>
      </c>
      <c r="X43" s="299">
        <v>0</v>
      </c>
      <c r="Y43" s="304" t="s">
        <v>426</v>
      </c>
      <c r="Z43" s="299" t="s">
        <v>605</v>
      </c>
      <c r="AA43" s="299" t="s">
        <v>605</v>
      </c>
      <c r="AB43" s="299">
        <v>0</v>
      </c>
      <c r="AC43" s="304" t="s">
        <v>426</v>
      </c>
      <c r="AD43" s="299" t="s">
        <v>605</v>
      </c>
      <c r="AE43" s="299" t="s">
        <v>605</v>
      </c>
      <c r="AF43" s="299">
        <v>0</v>
      </c>
      <c r="AG43" s="299">
        <v>0</v>
      </c>
    </row>
    <row r="44" spans="1:33" s="269" customFormat="1" x14ac:dyDescent="0.25">
      <c r="A44" s="300" t="s">
        <v>532</v>
      </c>
      <c r="B44" s="301" t="s">
        <v>533</v>
      </c>
      <c r="C44" s="299"/>
      <c r="D44" s="299"/>
      <c r="E44" s="299"/>
      <c r="F44" s="299"/>
      <c r="G44" s="299">
        <v>0</v>
      </c>
      <c r="H44" s="299">
        <v>0</v>
      </c>
      <c r="I44" s="299"/>
      <c r="J44" s="299">
        <v>0</v>
      </c>
      <c r="K44" s="299"/>
      <c r="L44" s="299">
        <v>0</v>
      </c>
      <c r="M44" s="304" t="s">
        <v>426</v>
      </c>
      <c r="N44" s="299" t="s">
        <v>605</v>
      </c>
      <c r="O44" s="299" t="s">
        <v>605</v>
      </c>
      <c r="P44" s="299">
        <v>0</v>
      </c>
      <c r="Q44" s="304" t="s">
        <v>426</v>
      </c>
      <c r="R44" s="299" t="s">
        <v>605</v>
      </c>
      <c r="S44" s="299" t="s">
        <v>605</v>
      </c>
      <c r="T44" s="299">
        <v>0</v>
      </c>
      <c r="U44" s="304" t="s">
        <v>426</v>
      </c>
      <c r="V44" s="299" t="s">
        <v>605</v>
      </c>
      <c r="W44" s="299" t="s">
        <v>605</v>
      </c>
      <c r="X44" s="299">
        <v>0</v>
      </c>
      <c r="Y44" s="304" t="s">
        <v>426</v>
      </c>
      <c r="Z44" s="299" t="s">
        <v>605</v>
      </c>
      <c r="AA44" s="299" t="s">
        <v>605</v>
      </c>
      <c r="AB44" s="299">
        <v>0</v>
      </c>
      <c r="AC44" s="304" t="s">
        <v>426</v>
      </c>
      <c r="AD44" s="299" t="s">
        <v>605</v>
      </c>
      <c r="AE44" s="299" t="s">
        <v>605</v>
      </c>
      <c r="AF44" s="299">
        <v>0</v>
      </c>
      <c r="AG44" s="299">
        <v>0</v>
      </c>
    </row>
    <row r="45" spans="1:33" s="269" customFormat="1" x14ac:dyDescent="0.25">
      <c r="A45" s="300" t="s">
        <v>534</v>
      </c>
      <c r="B45" s="301" t="s">
        <v>535</v>
      </c>
      <c r="C45" s="299"/>
      <c r="D45" s="299"/>
      <c r="E45" s="299"/>
      <c r="F45" s="299"/>
      <c r="G45" s="299">
        <v>0</v>
      </c>
      <c r="H45" s="299">
        <v>0</v>
      </c>
      <c r="I45" s="299"/>
      <c r="J45" s="299">
        <v>0</v>
      </c>
      <c r="K45" s="299"/>
      <c r="L45" s="299">
        <v>0</v>
      </c>
      <c r="M45" s="304" t="s">
        <v>426</v>
      </c>
      <c r="N45" s="299" t="s">
        <v>605</v>
      </c>
      <c r="O45" s="299" t="s">
        <v>605</v>
      </c>
      <c r="P45" s="299">
        <v>0</v>
      </c>
      <c r="Q45" s="304" t="s">
        <v>426</v>
      </c>
      <c r="R45" s="299" t="s">
        <v>605</v>
      </c>
      <c r="S45" s="299" t="s">
        <v>605</v>
      </c>
      <c r="T45" s="299">
        <v>0</v>
      </c>
      <c r="U45" s="304" t="s">
        <v>426</v>
      </c>
      <c r="V45" s="299" t="s">
        <v>605</v>
      </c>
      <c r="W45" s="299" t="s">
        <v>605</v>
      </c>
      <c r="X45" s="299">
        <v>0</v>
      </c>
      <c r="Y45" s="304" t="s">
        <v>426</v>
      </c>
      <c r="Z45" s="299" t="s">
        <v>605</v>
      </c>
      <c r="AA45" s="299" t="s">
        <v>605</v>
      </c>
      <c r="AB45" s="299">
        <v>0</v>
      </c>
      <c r="AC45" s="304" t="s">
        <v>426</v>
      </c>
      <c r="AD45" s="299" t="s">
        <v>605</v>
      </c>
      <c r="AE45" s="299" t="s">
        <v>605</v>
      </c>
      <c r="AF45" s="299">
        <v>0</v>
      </c>
      <c r="AG45" s="299">
        <v>0</v>
      </c>
    </row>
    <row r="46" spans="1:33" s="269" customFormat="1" x14ac:dyDescent="0.25">
      <c r="A46" s="300" t="s">
        <v>536</v>
      </c>
      <c r="B46" s="301" t="s">
        <v>537</v>
      </c>
      <c r="C46" s="299"/>
      <c r="D46" s="299"/>
      <c r="E46" s="299"/>
      <c r="F46" s="299"/>
      <c r="G46" s="299">
        <v>0</v>
      </c>
      <c r="H46" s="299">
        <v>0</v>
      </c>
      <c r="I46" s="299"/>
      <c r="J46" s="299">
        <v>0</v>
      </c>
      <c r="K46" s="299"/>
      <c r="L46" s="299">
        <v>0</v>
      </c>
      <c r="M46" s="304" t="s">
        <v>426</v>
      </c>
      <c r="N46" s="299" t="s">
        <v>605</v>
      </c>
      <c r="O46" s="299" t="s">
        <v>605</v>
      </c>
      <c r="P46" s="299">
        <v>0</v>
      </c>
      <c r="Q46" s="304" t="s">
        <v>426</v>
      </c>
      <c r="R46" s="299" t="s">
        <v>605</v>
      </c>
      <c r="S46" s="299" t="s">
        <v>605</v>
      </c>
      <c r="T46" s="299">
        <v>0</v>
      </c>
      <c r="U46" s="304" t="s">
        <v>426</v>
      </c>
      <c r="V46" s="299" t="s">
        <v>605</v>
      </c>
      <c r="W46" s="299" t="s">
        <v>605</v>
      </c>
      <c r="X46" s="299">
        <v>0</v>
      </c>
      <c r="Y46" s="304" t="s">
        <v>426</v>
      </c>
      <c r="Z46" s="299" t="s">
        <v>605</v>
      </c>
      <c r="AA46" s="299" t="s">
        <v>605</v>
      </c>
      <c r="AB46" s="299">
        <v>0</v>
      </c>
      <c r="AC46" s="304" t="s">
        <v>426</v>
      </c>
      <c r="AD46" s="299" t="s">
        <v>605</v>
      </c>
      <c r="AE46" s="299" t="s">
        <v>605</v>
      </c>
      <c r="AF46" s="299">
        <v>0</v>
      </c>
      <c r="AG46" s="299">
        <v>0</v>
      </c>
    </row>
    <row r="47" spans="1:33" s="269" customFormat="1" x14ac:dyDescent="0.25">
      <c r="A47" s="297" t="s">
        <v>61</v>
      </c>
      <c r="B47" s="298" t="s">
        <v>127</v>
      </c>
      <c r="C47" s="299"/>
      <c r="D47" s="299"/>
      <c r="E47" s="299"/>
      <c r="F47" s="299"/>
      <c r="G47" s="299"/>
      <c r="H47" s="299"/>
      <c r="I47" s="299"/>
      <c r="J47" s="299"/>
      <c r="K47" s="299"/>
      <c r="L47" s="299"/>
      <c r="M47" s="299"/>
      <c r="N47" s="299"/>
      <c r="O47" s="299"/>
      <c r="P47" s="299"/>
      <c r="Q47" s="299"/>
      <c r="R47" s="299"/>
      <c r="S47" s="299"/>
      <c r="T47" s="299"/>
      <c r="U47" s="299"/>
      <c r="V47" s="299"/>
      <c r="W47" s="304"/>
      <c r="X47" s="299"/>
      <c r="Y47" s="299"/>
      <c r="Z47" s="299"/>
      <c r="AA47" s="299"/>
      <c r="AB47" s="299"/>
      <c r="AC47" s="299"/>
      <c r="AD47" s="299"/>
      <c r="AE47" s="299"/>
      <c r="AF47" s="299"/>
      <c r="AG47" s="299"/>
    </row>
    <row r="48" spans="1:33" s="269" customFormat="1" x14ac:dyDescent="0.25">
      <c r="A48" s="300" t="s">
        <v>538</v>
      </c>
      <c r="B48" s="301" t="s">
        <v>523</v>
      </c>
      <c r="C48" s="299"/>
      <c r="D48" s="299"/>
      <c r="E48" s="299"/>
      <c r="F48" s="299"/>
      <c r="G48" s="299">
        <v>0</v>
      </c>
      <c r="H48" s="299">
        <v>0</v>
      </c>
      <c r="I48" s="299"/>
      <c r="J48" s="299">
        <v>0</v>
      </c>
      <c r="K48" s="299"/>
      <c r="L48" s="299">
        <v>0</v>
      </c>
      <c r="M48" s="299"/>
      <c r="N48" s="299" t="s">
        <v>605</v>
      </c>
      <c r="O48" s="299"/>
      <c r="P48" s="299">
        <v>0</v>
      </c>
      <c r="Q48" s="299"/>
      <c r="R48" s="299" t="s">
        <v>605</v>
      </c>
      <c r="S48" s="299"/>
      <c r="T48" s="299">
        <v>0</v>
      </c>
      <c r="U48" s="299"/>
      <c r="V48" s="299" t="s">
        <v>605</v>
      </c>
      <c r="W48" s="299"/>
      <c r="X48" s="299">
        <v>0</v>
      </c>
      <c r="Y48" s="299"/>
      <c r="Z48" s="299" t="s">
        <v>605</v>
      </c>
      <c r="AA48" s="299"/>
      <c r="AB48" s="299">
        <v>0</v>
      </c>
      <c r="AC48" s="299"/>
      <c r="AD48" s="299" t="s">
        <v>605</v>
      </c>
      <c r="AE48" s="299"/>
      <c r="AF48" s="299">
        <v>0</v>
      </c>
      <c r="AG48" s="299">
        <v>0</v>
      </c>
    </row>
    <row r="49" spans="1:33" s="268" customFormat="1" ht="31.5" x14ac:dyDescent="0.25">
      <c r="A49" s="300" t="s">
        <v>539</v>
      </c>
      <c r="B49" s="303" t="s">
        <v>518</v>
      </c>
      <c r="C49" s="299"/>
      <c r="D49" s="299"/>
      <c r="E49" s="299"/>
      <c r="F49" s="299"/>
      <c r="G49" s="299">
        <v>0</v>
      </c>
      <c r="H49" s="299">
        <v>0</v>
      </c>
      <c r="I49" s="299"/>
      <c r="J49" s="299">
        <v>0</v>
      </c>
      <c r="K49" s="299"/>
      <c r="L49" s="299">
        <v>0</v>
      </c>
      <c r="M49" s="299"/>
      <c r="N49" s="299" t="s">
        <v>605</v>
      </c>
      <c r="O49" s="299"/>
      <c r="P49" s="299">
        <v>0</v>
      </c>
      <c r="Q49" s="299"/>
      <c r="R49" s="299" t="s">
        <v>605</v>
      </c>
      <c r="S49" s="299"/>
      <c r="T49" s="299">
        <v>0</v>
      </c>
      <c r="U49" s="299"/>
      <c r="V49" s="299" t="s">
        <v>605</v>
      </c>
      <c r="W49" s="299"/>
      <c r="X49" s="299">
        <v>0</v>
      </c>
      <c r="Y49" s="299"/>
      <c r="Z49" s="299" t="s">
        <v>605</v>
      </c>
      <c r="AA49" s="299"/>
      <c r="AB49" s="299">
        <v>0</v>
      </c>
      <c r="AC49" s="299"/>
      <c r="AD49" s="299" t="s">
        <v>605</v>
      </c>
      <c r="AE49" s="299"/>
      <c r="AF49" s="299">
        <v>0</v>
      </c>
      <c r="AG49" s="299">
        <v>0</v>
      </c>
    </row>
    <row r="50" spans="1:33" s="269" customFormat="1" x14ac:dyDescent="0.25">
      <c r="A50" s="300" t="s">
        <v>540</v>
      </c>
      <c r="B50" s="303" t="s">
        <v>126</v>
      </c>
      <c r="C50" s="299"/>
      <c r="D50" s="299"/>
      <c r="E50" s="299"/>
      <c r="F50" s="299"/>
      <c r="G50" s="299">
        <v>0</v>
      </c>
      <c r="H50" s="299">
        <v>0</v>
      </c>
      <c r="I50" s="299"/>
      <c r="J50" s="299">
        <v>0</v>
      </c>
      <c r="K50" s="299"/>
      <c r="L50" s="299">
        <v>0</v>
      </c>
      <c r="M50" s="299"/>
      <c r="N50" s="299" t="s">
        <v>605</v>
      </c>
      <c r="O50" s="299"/>
      <c r="P50" s="299">
        <v>0</v>
      </c>
      <c r="Q50" s="299"/>
      <c r="R50" s="299" t="s">
        <v>605</v>
      </c>
      <c r="S50" s="299"/>
      <c r="T50" s="299">
        <v>0</v>
      </c>
      <c r="U50" s="299"/>
      <c r="V50" s="299" t="s">
        <v>605</v>
      </c>
      <c r="W50" s="299"/>
      <c r="X50" s="299">
        <v>0</v>
      </c>
      <c r="Y50" s="299"/>
      <c r="Z50" s="299" t="s">
        <v>605</v>
      </c>
      <c r="AA50" s="299"/>
      <c r="AB50" s="299">
        <v>0</v>
      </c>
      <c r="AC50" s="299"/>
      <c r="AD50" s="299" t="s">
        <v>605</v>
      </c>
      <c r="AE50" s="299"/>
      <c r="AF50" s="299">
        <v>0</v>
      </c>
      <c r="AG50" s="299">
        <v>0</v>
      </c>
    </row>
    <row r="51" spans="1:33" s="269" customFormat="1" ht="31.5" x14ac:dyDescent="0.25">
      <c r="A51" s="300" t="s">
        <v>542</v>
      </c>
      <c r="B51" s="301" t="s">
        <v>541</v>
      </c>
      <c r="C51" s="299"/>
      <c r="D51" s="299"/>
      <c r="E51" s="299"/>
      <c r="F51" s="299"/>
      <c r="G51" s="299">
        <v>0</v>
      </c>
      <c r="H51" s="299">
        <v>0</v>
      </c>
      <c r="I51" s="299"/>
      <c r="J51" s="299">
        <v>0</v>
      </c>
      <c r="K51" s="299"/>
      <c r="L51" s="299">
        <v>0</v>
      </c>
      <c r="M51" s="299"/>
      <c r="N51" s="299" t="s">
        <v>605</v>
      </c>
      <c r="O51" s="299"/>
      <c r="P51" s="299">
        <v>0</v>
      </c>
      <c r="Q51" s="299"/>
      <c r="R51" s="299" t="s">
        <v>605</v>
      </c>
      <c r="S51" s="299"/>
      <c r="T51" s="299">
        <v>0</v>
      </c>
      <c r="U51" s="299"/>
      <c r="V51" s="299" t="s">
        <v>605</v>
      </c>
      <c r="W51" s="299"/>
      <c r="X51" s="299">
        <v>0</v>
      </c>
      <c r="Y51" s="299"/>
      <c r="Z51" s="299" t="s">
        <v>605</v>
      </c>
      <c r="AA51" s="299"/>
      <c r="AB51" s="299">
        <v>0</v>
      </c>
      <c r="AC51" s="299"/>
      <c r="AD51" s="299" t="s">
        <v>605</v>
      </c>
      <c r="AE51" s="299"/>
      <c r="AF51" s="299">
        <v>0</v>
      </c>
      <c r="AG51" s="299">
        <v>0</v>
      </c>
    </row>
    <row r="52" spans="1:33" s="269" customFormat="1" ht="31.5" x14ac:dyDescent="0.25">
      <c r="A52" s="300" t="s">
        <v>544</v>
      </c>
      <c r="B52" s="301" t="s">
        <v>543</v>
      </c>
      <c r="C52" s="299"/>
      <c r="D52" s="299"/>
      <c r="E52" s="299"/>
      <c r="F52" s="299"/>
      <c r="G52" s="299">
        <v>0</v>
      </c>
      <c r="H52" s="299">
        <v>0</v>
      </c>
      <c r="I52" s="299"/>
      <c r="J52" s="299">
        <v>0</v>
      </c>
      <c r="K52" s="299"/>
      <c r="L52" s="299">
        <v>0</v>
      </c>
      <c r="M52" s="299"/>
      <c r="N52" s="299" t="s">
        <v>605</v>
      </c>
      <c r="O52" s="299"/>
      <c r="P52" s="299">
        <v>0</v>
      </c>
      <c r="Q52" s="299"/>
      <c r="R52" s="299" t="s">
        <v>605</v>
      </c>
      <c r="S52" s="299"/>
      <c r="T52" s="299">
        <v>0</v>
      </c>
      <c r="U52" s="299"/>
      <c r="V52" s="299" t="s">
        <v>605</v>
      </c>
      <c r="W52" s="299"/>
      <c r="X52" s="299">
        <v>0</v>
      </c>
      <c r="Y52" s="299"/>
      <c r="Z52" s="299" t="s">
        <v>605</v>
      </c>
      <c r="AA52" s="299"/>
      <c r="AB52" s="299">
        <v>0</v>
      </c>
      <c r="AC52" s="299"/>
      <c r="AD52" s="299" t="s">
        <v>605</v>
      </c>
      <c r="AE52" s="299"/>
      <c r="AF52" s="299">
        <v>0</v>
      </c>
      <c r="AG52" s="299">
        <v>0</v>
      </c>
    </row>
    <row r="53" spans="1:33" s="269" customFormat="1" x14ac:dyDescent="0.25">
      <c r="A53" s="300" t="s">
        <v>545</v>
      </c>
      <c r="B53" s="301" t="s">
        <v>125</v>
      </c>
      <c r="C53" s="299"/>
      <c r="D53" s="299"/>
      <c r="E53" s="299"/>
      <c r="F53" s="299"/>
      <c r="G53" s="299">
        <v>0</v>
      </c>
      <c r="H53" s="299">
        <v>0</v>
      </c>
      <c r="I53" s="299"/>
      <c r="J53" s="299">
        <v>0</v>
      </c>
      <c r="K53" s="299"/>
      <c r="L53" s="299">
        <v>0</v>
      </c>
      <c r="M53" s="299"/>
      <c r="N53" s="299" t="s">
        <v>605</v>
      </c>
      <c r="O53" s="299"/>
      <c r="P53" s="299">
        <v>0</v>
      </c>
      <c r="Q53" s="299"/>
      <c r="R53" s="299" t="s">
        <v>605</v>
      </c>
      <c r="S53" s="299"/>
      <c r="T53" s="299">
        <v>0</v>
      </c>
      <c r="U53" s="299"/>
      <c r="V53" s="299" t="s">
        <v>605</v>
      </c>
      <c r="W53" s="299"/>
      <c r="X53" s="299">
        <v>0</v>
      </c>
      <c r="Y53" s="299"/>
      <c r="Z53" s="299" t="s">
        <v>605</v>
      </c>
      <c r="AA53" s="299"/>
      <c r="AB53" s="299">
        <v>0</v>
      </c>
      <c r="AC53" s="299"/>
      <c r="AD53" s="299" t="s">
        <v>605</v>
      </c>
      <c r="AE53" s="299"/>
      <c r="AF53" s="299">
        <v>0</v>
      </c>
      <c r="AG53" s="299">
        <v>0</v>
      </c>
    </row>
    <row r="54" spans="1:33" s="269" customFormat="1" x14ac:dyDescent="0.25">
      <c r="A54" s="300" t="s">
        <v>546</v>
      </c>
      <c r="B54" s="301" t="s">
        <v>525</v>
      </c>
      <c r="C54" s="299"/>
      <c r="D54" s="299"/>
      <c r="E54" s="299"/>
      <c r="F54" s="299"/>
      <c r="G54" s="299">
        <v>0</v>
      </c>
      <c r="H54" s="299">
        <v>0</v>
      </c>
      <c r="I54" s="299"/>
      <c r="J54" s="299">
        <v>0</v>
      </c>
      <c r="K54" s="299"/>
      <c r="L54" s="299">
        <v>0</v>
      </c>
      <c r="M54" s="299"/>
      <c r="N54" s="299" t="s">
        <v>605</v>
      </c>
      <c r="O54" s="299"/>
      <c r="P54" s="299">
        <v>0</v>
      </c>
      <c r="Q54" s="299"/>
      <c r="R54" s="299" t="s">
        <v>605</v>
      </c>
      <c r="S54" s="299"/>
      <c r="T54" s="299">
        <v>0</v>
      </c>
      <c r="U54" s="299"/>
      <c r="V54" s="299" t="s">
        <v>605</v>
      </c>
      <c r="W54" s="299"/>
      <c r="X54" s="299">
        <v>0</v>
      </c>
      <c r="Y54" s="299"/>
      <c r="Z54" s="299" t="s">
        <v>605</v>
      </c>
      <c r="AA54" s="299"/>
      <c r="AB54" s="299">
        <v>0</v>
      </c>
      <c r="AC54" s="299"/>
      <c r="AD54" s="299" t="s">
        <v>605</v>
      </c>
      <c r="AE54" s="299"/>
      <c r="AF54" s="299">
        <v>0</v>
      </c>
      <c r="AG54" s="299">
        <v>0</v>
      </c>
    </row>
    <row r="55" spans="1:33" s="269" customFormat="1" x14ac:dyDescent="0.25">
      <c r="A55" s="300" t="s">
        <v>547</v>
      </c>
      <c r="B55" s="301" t="s">
        <v>527</v>
      </c>
      <c r="C55" s="299"/>
      <c r="D55" s="299"/>
      <c r="E55" s="299"/>
      <c r="F55" s="299"/>
      <c r="G55" s="299">
        <v>0</v>
      </c>
      <c r="H55" s="299">
        <v>0</v>
      </c>
      <c r="I55" s="299"/>
      <c r="J55" s="299">
        <v>0</v>
      </c>
      <c r="K55" s="299"/>
      <c r="L55" s="299">
        <v>0</v>
      </c>
      <c r="M55" s="299"/>
      <c r="N55" s="299" t="s">
        <v>605</v>
      </c>
      <c r="O55" s="299"/>
      <c r="P55" s="299">
        <v>0</v>
      </c>
      <c r="Q55" s="299"/>
      <c r="R55" s="299" t="s">
        <v>605</v>
      </c>
      <c r="S55" s="299"/>
      <c r="T55" s="299">
        <v>0</v>
      </c>
      <c r="U55" s="299"/>
      <c r="V55" s="299" t="s">
        <v>605</v>
      </c>
      <c r="W55" s="299"/>
      <c r="X55" s="299">
        <v>0</v>
      </c>
      <c r="Y55" s="299"/>
      <c r="Z55" s="299" t="s">
        <v>605</v>
      </c>
      <c r="AA55" s="299"/>
      <c r="AB55" s="299">
        <v>0</v>
      </c>
      <c r="AC55" s="299"/>
      <c r="AD55" s="299" t="s">
        <v>605</v>
      </c>
      <c r="AE55" s="299"/>
      <c r="AF55" s="299">
        <v>0</v>
      </c>
      <c r="AG55" s="299">
        <v>0</v>
      </c>
    </row>
    <row r="56" spans="1:33" s="268" customFormat="1" x14ac:dyDescent="0.25">
      <c r="A56" s="300" t="s">
        <v>548</v>
      </c>
      <c r="B56" s="301" t="s">
        <v>529</v>
      </c>
      <c r="C56" s="299"/>
      <c r="D56" s="299"/>
      <c r="E56" s="299"/>
      <c r="F56" s="299"/>
      <c r="G56" s="299">
        <v>0</v>
      </c>
      <c r="H56" s="299">
        <v>0</v>
      </c>
      <c r="I56" s="299"/>
      <c r="J56" s="299">
        <v>0</v>
      </c>
      <c r="K56" s="299"/>
      <c r="L56" s="299">
        <v>0</v>
      </c>
      <c r="M56" s="299"/>
      <c r="N56" s="299" t="s">
        <v>605</v>
      </c>
      <c r="O56" s="299"/>
      <c r="P56" s="299">
        <v>0</v>
      </c>
      <c r="Q56" s="299"/>
      <c r="R56" s="299" t="s">
        <v>605</v>
      </c>
      <c r="S56" s="299"/>
      <c r="T56" s="299">
        <v>0</v>
      </c>
      <c r="U56" s="299"/>
      <c r="V56" s="299" t="s">
        <v>605</v>
      </c>
      <c r="W56" s="299"/>
      <c r="X56" s="299">
        <v>0</v>
      </c>
      <c r="Y56" s="299"/>
      <c r="Z56" s="299" t="s">
        <v>605</v>
      </c>
      <c r="AA56" s="299"/>
      <c r="AB56" s="299">
        <v>0</v>
      </c>
      <c r="AC56" s="299"/>
      <c r="AD56" s="299" t="s">
        <v>605</v>
      </c>
      <c r="AE56" s="299"/>
      <c r="AF56" s="299">
        <v>0</v>
      </c>
      <c r="AG56" s="299">
        <v>0</v>
      </c>
    </row>
    <row r="57" spans="1:33" s="268" customFormat="1" x14ac:dyDescent="0.25">
      <c r="A57" s="300" t="s">
        <v>549</v>
      </c>
      <c r="B57" s="301" t="s">
        <v>531</v>
      </c>
      <c r="C57" s="299"/>
      <c r="D57" s="299"/>
      <c r="E57" s="299"/>
      <c r="F57" s="299"/>
      <c r="G57" s="299">
        <v>0</v>
      </c>
      <c r="H57" s="299">
        <v>0</v>
      </c>
      <c r="I57" s="299"/>
      <c r="J57" s="299">
        <v>0</v>
      </c>
      <c r="K57" s="299"/>
      <c r="L57" s="299">
        <v>0</v>
      </c>
      <c r="M57" s="299"/>
      <c r="N57" s="299" t="s">
        <v>605</v>
      </c>
      <c r="O57" s="299"/>
      <c r="P57" s="299">
        <v>0</v>
      </c>
      <c r="Q57" s="299"/>
      <c r="R57" s="299" t="s">
        <v>605</v>
      </c>
      <c r="S57" s="299"/>
      <c r="T57" s="299">
        <v>0</v>
      </c>
      <c r="U57" s="299"/>
      <c r="V57" s="299" t="s">
        <v>605</v>
      </c>
      <c r="W57" s="299"/>
      <c r="X57" s="299">
        <v>0</v>
      </c>
      <c r="Y57" s="299"/>
      <c r="Z57" s="299" t="s">
        <v>605</v>
      </c>
      <c r="AA57" s="299"/>
      <c r="AB57" s="299">
        <v>0</v>
      </c>
      <c r="AC57" s="299"/>
      <c r="AD57" s="299" t="s">
        <v>605</v>
      </c>
      <c r="AE57" s="299"/>
      <c r="AF57" s="299">
        <v>0</v>
      </c>
      <c r="AG57" s="299">
        <v>0</v>
      </c>
    </row>
    <row r="58" spans="1:33" s="269" customFormat="1" x14ac:dyDescent="0.25">
      <c r="A58" s="300" t="s">
        <v>550</v>
      </c>
      <c r="B58" s="301" t="s">
        <v>533</v>
      </c>
      <c r="C58" s="299"/>
      <c r="D58" s="299"/>
      <c r="E58" s="299"/>
      <c r="F58" s="299"/>
      <c r="G58" s="299">
        <v>0</v>
      </c>
      <c r="H58" s="299">
        <v>0</v>
      </c>
      <c r="I58" s="299"/>
      <c r="J58" s="299">
        <v>0</v>
      </c>
      <c r="K58" s="299"/>
      <c r="L58" s="299">
        <v>303</v>
      </c>
      <c r="M58" s="299"/>
      <c r="N58" s="299" t="s">
        <v>605</v>
      </c>
      <c r="O58" s="299"/>
      <c r="P58" s="299">
        <v>0</v>
      </c>
      <c r="Q58" s="299"/>
      <c r="R58" s="299" t="s">
        <v>605</v>
      </c>
      <c r="S58" s="299"/>
      <c r="T58" s="299">
        <v>0</v>
      </c>
      <c r="U58" s="299"/>
      <c r="V58" s="299" t="s">
        <v>605</v>
      </c>
      <c r="W58" s="299"/>
      <c r="X58" s="299">
        <v>0</v>
      </c>
      <c r="Y58" s="299"/>
      <c r="Z58" s="299" t="s">
        <v>605</v>
      </c>
      <c r="AA58" s="299"/>
      <c r="AB58" s="299">
        <v>0</v>
      </c>
      <c r="AC58" s="299"/>
      <c r="AD58" s="299" t="s">
        <v>605</v>
      </c>
      <c r="AE58" s="299"/>
      <c r="AF58" s="299">
        <v>303</v>
      </c>
      <c r="AG58" s="299">
        <v>0</v>
      </c>
    </row>
    <row r="59" spans="1:33" s="269" customFormat="1" x14ac:dyDescent="0.25">
      <c r="A59" s="300" t="s">
        <v>551</v>
      </c>
      <c r="B59" s="301" t="s">
        <v>535</v>
      </c>
      <c r="C59" s="299"/>
      <c r="D59" s="299"/>
      <c r="E59" s="299"/>
      <c r="F59" s="299"/>
      <c r="G59" s="299">
        <v>0</v>
      </c>
      <c r="H59" s="299">
        <v>0</v>
      </c>
      <c r="I59" s="299"/>
      <c r="J59" s="299">
        <v>0</v>
      </c>
      <c r="K59" s="299"/>
      <c r="L59" s="299">
        <v>0</v>
      </c>
      <c r="M59" s="299"/>
      <c r="N59" s="299" t="s">
        <v>605</v>
      </c>
      <c r="O59" s="299"/>
      <c r="P59" s="299">
        <v>0</v>
      </c>
      <c r="Q59" s="299"/>
      <c r="R59" s="299" t="s">
        <v>605</v>
      </c>
      <c r="S59" s="299"/>
      <c r="T59" s="299">
        <v>0</v>
      </c>
      <c r="U59" s="299"/>
      <c r="V59" s="299" t="s">
        <v>605</v>
      </c>
      <c r="W59" s="299"/>
      <c r="X59" s="299">
        <v>0</v>
      </c>
      <c r="Y59" s="299"/>
      <c r="Z59" s="299" t="s">
        <v>605</v>
      </c>
      <c r="AA59" s="299"/>
      <c r="AB59" s="299">
        <v>0</v>
      </c>
      <c r="AC59" s="299"/>
      <c r="AD59" s="299" t="s">
        <v>605</v>
      </c>
      <c r="AE59" s="299"/>
      <c r="AF59" s="299">
        <v>0</v>
      </c>
      <c r="AG59" s="299">
        <v>0</v>
      </c>
    </row>
    <row r="60" spans="1:33" s="269" customFormat="1" x14ac:dyDescent="0.25">
      <c r="A60" s="300" t="s">
        <v>552</v>
      </c>
      <c r="B60" s="301" t="s">
        <v>537</v>
      </c>
      <c r="C60" s="299"/>
      <c r="D60" s="299"/>
      <c r="E60" s="299"/>
      <c r="F60" s="299"/>
      <c r="G60" s="299">
        <v>0</v>
      </c>
      <c r="H60" s="299">
        <v>0</v>
      </c>
      <c r="I60" s="299"/>
      <c r="J60" s="299">
        <v>0</v>
      </c>
      <c r="K60" s="299"/>
      <c r="L60" s="299">
        <v>0</v>
      </c>
      <c r="M60" s="299"/>
      <c r="N60" s="299" t="s">
        <v>605</v>
      </c>
      <c r="O60" s="299"/>
      <c r="P60" s="299">
        <v>0</v>
      </c>
      <c r="Q60" s="299"/>
      <c r="R60" s="299" t="s">
        <v>605</v>
      </c>
      <c r="S60" s="299"/>
      <c r="T60" s="299">
        <v>0</v>
      </c>
      <c r="U60" s="299"/>
      <c r="V60" s="299" t="s">
        <v>605</v>
      </c>
      <c r="W60" s="299"/>
      <c r="X60" s="299">
        <v>0</v>
      </c>
      <c r="Y60" s="299"/>
      <c r="Z60" s="299" t="s">
        <v>605</v>
      </c>
      <c r="AA60" s="299"/>
      <c r="AB60" s="299">
        <v>0</v>
      </c>
      <c r="AC60" s="299"/>
      <c r="AD60" s="299" t="s">
        <v>605</v>
      </c>
      <c r="AE60" s="299"/>
      <c r="AF60" s="299">
        <v>0</v>
      </c>
      <c r="AG60" s="299">
        <v>0</v>
      </c>
    </row>
    <row r="61" spans="1:33" s="269" customFormat="1" ht="31.5" x14ac:dyDescent="0.25">
      <c r="A61" s="297" t="s">
        <v>59</v>
      </c>
      <c r="B61" s="298" t="s">
        <v>124</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v>0</v>
      </c>
      <c r="AG61" s="299">
        <v>0</v>
      </c>
    </row>
    <row r="62" spans="1:33" s="269" customFormat="1" x14ac:dyDescent="0.25">
      <c r="A62" s="300" t="s">
        <v>553</v>
      </c>
      <c r="B62" s="301" t="s">
        <v>123</v>
      </c>
      <c r="C62" s="299">
        <v>17.553345999999998</v>
      </c>
      <c r="D62" s="299">
        <v>16.558621930000001</v>
      </c>
      <c r="E62" s="299"/>
      <c r="F62" s="299"/>
      <c r="G62" s="299">
        <v>0</v>
      </c>
      <c r="H62" s="299">
        <v>0</v>
      </c>
      <c r="I62" s="299"/>
      <c r="J62" s="299">
        <v>0</v>
      </c>
      <c r="K62" s="299"/>
      <c r="L62" s="299">
        <v>16.558621930000001</v>
      </c>
      <c r="M62" s="299"/>
      <c r="N62" s="299" t="s">
        <v>605</v>
      </c>
      <c r="O62" s="299"/>
      <c r="P62" s="299">
        <v>0</v>
      </c>
      <c r="Q62" s="299"/>
      <c r="R62" s="299" t="s">
        <v>605</v>
      </c>
      <c r="S62" s="299"/>
      <c r="T62" s="299">
        <v>0</v>
      </c>
      <c r="U62" s="299"/>
      <c r="V62" s="299" t="s">
        <v>605</v>
      </c>
      <c r="W62" s="299"/>
      <c r="X62" s="299">
        <v>0</v>
      </c>
      <c r="Y62" s="299"/>
      <c r="Z62" s="299" t="s">
        <v>605</v>
      </c>
      <c r="AA62" s="299"/>
      <c r="AB62" s="299">
        <v>0</v>
      </c>
      <c r="AC62" s="299"/>
      <c r="AD62" s="299" t="s">
        <v>605</v>
      </c>
      <c r="AE62" s="299"/>
      <c r="AF62" s="299">
        <v>16.558621930000001</v>
      </c>
      <c r="AG62" s="299">
        <v>0</v>
      </c>
    </row>
    <row r="63" spans="1:33" x14ac:dyDescent="0.25">
      <c r="A63" s="300" t="s">
        <v>554</v>
      </c>
      <c r="B63" s="303" t="s">
        <v>121</v>
      </c>
      <c r="C63" s="299"/>
      <c r="D63" s="299"/>
      <c r="E63" s="299"/>
      <c r="F63" s="299"/>
      <c r="G63" s="299">
        <v>0</v>
      </c>
      <c r="H63" s="299">
        <v>0</v>
      </c>
      <c r="I63" s="299"/>
      <c r="J63" s="299">
        <v>0</v>
      </c>
      <c r="K63" s="299"/>
      <c r="L63" s="299">
        <v>0</v>
      </c>
      <c r="M63" s="299"/>
      <c r="N63" s="299" t="s">
        <v>605</v>
      </c>
      <c r="O63" s="299"/>
      <c r="P63" s="299">
        <v>0</v>
      </c>
      <c r="Q63" s="299"/>
      <c r="R63" s="299" t="s">
        <v>605</v>
      </c>
      <c r="S63" s="299"/>
      <c r="T63" s="299">
        <v>0</v>
      </c>
      <c r="U63" s="299"/>
      <c r="V63" s="299" t="s">
        <v>605</v>
      </c>
      <c r="W63" s="299"/>
      <c r="X63" s="299">
        <v>0</v>
      </c>
      <c r="Y63" s="299"/>
      <c r="Z63" s="299" t="s">
        <v>605</v>
      </c>
      <c r="AA63" s="299"/>
      <c r="AB63" s="299">
        <v>0</v>
      </c>
      <c r="AC63" s="299"/>
      <c r="AD63" s="299" t="s">
        <v>605</v>
      </c>
      <c r="AE63" s="299"/>
      <c r="AF63" s="299">
        <v>0</v>
      </c>
      <c r="AG63" s="299">
        <v>0</v>
      </c>
    </row>
    <row r="64" spans="1:33" x14ac:dyDescent="0.25">
      <c r="A64" s="300" t="s">
        <v>555</v>
      </c>
      <c r="B64" s="301" t="s">
        <v>120</v>
      </c>
      <c r="C64" s="299"/>
      <c r="D64" s="299"/>
      <c r="E64" s="299"/>
      <c r="F64" s="299"/>
      <c r="G64" s="299">
        <v>0</v>
      </c>
      <c r="H64" s="299">
        <v>0</v>
      </c>
      <c r="I64" s="299"/>
      <c r="J64" s="299">
        <v>0</v>
      </c>
      <c r="K64" s="299"/>
      <c r="L64" s="299">
        <v>0</v>
      </c>
      <c r="M64" s="299"/>
      <c r="N64" s="299" t="s">
        <v>605</v>
      </c>
      <c r="O64" s="299"/>
      <c r="P64" s="299">
        <v>0</v>
      </c>
      <c r="Q64" s="299"/>
      <c r="R64" s="299" t="s">
        <v>605</v>
      </c>
      <c r="S64" s="299"/>
      <c r="T64" s="299">
        <v>0</v>
      </c>
      <c r="U64" s="299"/>
      <c r="V64" s="299" t="s">
        <v>605</v>
      </c>
      <c r="W64" s="299"/>
      <c r="X64" s="299">
        <v>0</v>
      </c>
      <c r="Y64" s="299"/>
      <c r="Z64" s="299" t="s">
        <v>605</v>
      </c>
      <c r="AA64" s="299"/>
      <c r="AB64" s="299">
        <v>0</v>
      </c>
      <c r="AC64" s="299"/>
      <c r="AD64" s="299" t="s">
        <v>605</v>
      </c>
      <c r="AE64" s="299"/>
      <c r="AF64" s="299">
        <v>0</v>
      </c>
      <c r="AG64" s="299">
        <v>0</v>
      </c>
    </row>
    <row r="65" spans="1:33" x14ac:dyDescent="0.25">
      <c r="A65" s="300" t="s">
        <v>556</v>
      </c>
      <c r="B65" s="303" t="s">
        <v>119</v>
      </c>
      <c r="C65" s="299"/>
      <c r="D65" s="299"/>
      <c r="E65" s="299"/>
      <c r="F65" s="299"/>
      <c r="G65" s="299">
        <v>0</v>
      </c>
      <c r="H65" s="299">
        <v>0</v>
      </c>
      <c r="I65" s="299"/>
      <c r="J65" s="299">
        <v>0</v>
      </c>
      <c r="K65" s="299"/>
      <c r="L65" s="299">
        <v>0</v>
      </c>
      <c r="M65" s="299"/>
      <c r="N65" s="299" t="s">
        <v>605</v>
      </c>
      <c r="O65" s="299"/>
      <c r="P65" s="299">
        <v>0</v>
      </c>
      <c r="Q65" s="299"/>
      <c r="R65" s="299" t="s">
        <v>605</v>
      </c>
      <c r="S65" s="299"/>
      <c r="T65" s="299">
        <v>0</v>
      </c>
      <c r="U65" s="299"/>
      <c r="V65" s="299" t="s">
        <v>605</v>
      </c>
      <c r="W65" s="299"/>
      <c r="X65" s="299">
        <v>0</v>
      </c>
      <c r="Y65" s="299"/>
      <c r="Z65" s="299" t="s">
        <v>605</v>
      </c>
      <c r="AA65" s="299"/>
      <c r="AB65" s="299">
        <v>0</v>
      </c>
      <c r="AC65" s="299"/>
      <c r="AD65" s="299" t="s">
        <v>605</v>
      </c>
      <c r="AE65" s="299"/>
      <c r="AF65" s="299">
        <v>0</v>
      </c>
      <c r="AG65" s="299">
        <v>0</v>
      </c>
    </row>
    <row r="66" spans="1:33" x14ac:dyDescent="0.25">
      <c r="A66" s="300" t="s">
        <v>557</v>
      </c>
      <c r="B66" s="303" t="s">
        <v>118</v>
      </c>
      <c r="C66" s="299"/>
      <c r="D66" s="299"/>
      <c r="E66" s="299"/>
      <c r="F66" s="299"/>
      <c r="G66" s="299">
        <v>0</v>
      </c>
      <c r="H66" s="299">
        <v>0</v>
      </c>
      <c r="I66" s="299"/>
      <c r="J66" s="299">
        <v>0</v>
      </c>
      <c r="K66" s="299"/>
      <c r="L66" s="299">
        <v>0</v>
      </c>
      <c r="M66" s="299"/>
      <c r="N66" s="299" t="s">
        <v>605</v>
      </c>
      <c r="O66" s="299"/>
      <c r="P66" s="299">
        <v>0</v>
      </c>
      <c r="Q66" s="299"/>
      <c r="R66" s="299" t="s">
        <v>605</v>
      </c>
      <c r="S66" s="299"/>
      <c r="T66" s="299">
        <v>0</v>
      </c>
      <c r="U66" s="299"/>
      <c r="V66" s="299" t="s">
        <v>605</v>
      </c>
      <c r="W66" s="299"/>
      <c r="X66" s="299">
        <v>0</v>
      </c>
      <c r="Y66" s="299"/>
      <c r="Z66" s="299" t="s">
        <v>605</v>
      </c>
      <c r="AA66" s="299"/>
      <c r="AB66" s="299">
        <v>0</v>
      </c>
      <c r="AC66" s="299"/>
      <c r="AD66" s="299" t="s">
        <v>605</v>
      </c>
      <c r="AE66" s="299"/>
      <c r="AF66" s="299">
        <v>0</v>
      </c>
      <c r="AG66" s="299">
        <v>0</v>
      </c>
    </row>
    <row r="67" spans="1:33" x14ac:dyDescent="0.25">
      <c r="A67" s="300" t="s">
        <v>558</v>
      </c>
      <c r="B67" s="303" t="s">
        <v>559</v>
      </c>
      <c r="C67" s="299"/>
      <c r="D67" s="299"/>
      <c r="E67" s="299"/>
      <c r="F67" s="299"/>
      <c r="G67" s="299">
        <v>0</v>
      </c>
      <c r="H67" s="299">
        <v>0</v>
      </c>
      <c r="I67" s="299"/>
      <c r="J67" s="299">
        <v>0</v>
      </c>
      <c r="K67" s="299"/>
      <c r="L67" s="299">
        <v>0</v>
      </c>
      <c r="M67" s="299"/>
      <c r="N67" s="299" t="s">
        <v>605</v>
      </c>
      <c r="O67" s="299"/>
      <c r="P67" s="299">
        <v>0</v>
      </c>
      <c r="Q67" s="299"/>
      <c r="R67" s="299" t="s">
        <v>605</v>
      </c>
      <c r="S67" s="299"/>
      <c r="T67" s="299">
        <v>0</v>
      </c>
      <c r="U67" s="299"/>
      <c r="V67" s="299" t="s">
        <v>605</v>
      </c>
      <c r="W67" s="299"/>
      <c r="X67" s="299">
        <v>0</v>
      </c>
      <c r="Y67" s="299"/>
      <c r="Z67" s="299" t="s">
        <v>605</v>
      </c>
      <c r="AA67" s="299"/>
      <c r="AB67" s="299">
        <v>0</v>
      </c>
      <c r="AC67" s="299"/>
      <c r="AD67" s="299" t="s">
        <v>605</v>
      </c>
      <c r="AE67" s="299"/>
      <c r="AF67" s="299">
        <v>0</v>
      </c>
      <c r="AG67" s="299">
        <v>0</v>
      </c>
    </row>
    <row r="68" spans="1:33" x14ac:dyDescent="0.25">
      <c r="A68" s="300" t="s">
        <v>560</v>
      </c>
      <c r="B68" s="303" t="s">
        <v>561</v>
      </c>
      <c r="C68" s="299"/>
      <c r="D68" s="299"/>
      <c r="E68" s="299"/>
      <c r="F68" s="299"/>
      <c r="G68" s="299">
        <v>0</v>
      </c>
      <c r="H68" s="299">
        <v>0</v>
      </c>
      <c r="I68" s="299"/>
      <c r="J68" s="299">
        <v>0</v>
      </c>
      <c r="K68" s="299"/>
      <c r="L68" s="299">
        <v>0</v>
      </c>
      <c r="M68" s="299"/>
      <c r="N68" s="299" t="s">
        <v>605</v>
      </c>
      <c r="O68" s="299"/>
      <c r="P68" s="299">
        <v>0</v>
      </c>
      <c r="Q68" s="299"/>
      <c r="R68" s="299" t="s">
        <v>605</v>
      </c>
      <c r="S68" s="299"/>
      <c r="T68" s="299">
        <v>0</v>
      </c>
      <c r="U68" s="299"/>
      <c r="V68" s="299" t="s">
        <v>605</v>
      </c>
      <c r="W68" s="299"/>
      <c r="X68" s="299">
        <v>0</v>
      </c>
      <c r="Y68" s="299"/>
      <c r="Z68" s="299" t="s">
        <v>605</v>
      </c>
      <c r="AA68" s="299"/>
      <c r="AB68" s="299">
        <v>0</v>
      </c>
      <c r="AC68" s="299"/>
      <c r="AD68" s="299" t="s">
        <v>605</v>
      </c>
      <c r="AE68" s="299"/>
      <c r="AF68" s="299">
        <v>0</v>
      </c>
      <c r="AG68" s="299">
        <v>0</v>
      </c>
    </row>
    <row r="69" spans="1:33" x14ac:dyDescent="0.25">
      <c r="A69" s="300" t="s">
        <v>562</v>
      </c>
      <c r="B69" s="303" t="s">
        <v>563</v>
      </c>
      <c r="C69" s="299"/>
      <c r="D69" s="299"/>
      <c r="E69" s="299"/>
      <c r="F69" s="299"/>
      <c r="G69" s="299">
        <v>0</v>
      </c>
      <c r="H69" s="299">
        <v>0</v>
      </c>
      <c r="I69" s="299"/>
      <c r="J69" s="299">
        <v>0</v>
      </c>
      <c r="K69" s="299"/>
      <c r="L69" s="299">
        <v>0</v>
      </c>
      <c r="M69" s="299"/>
      <c r="N69" s="299" t="s">
        <v>605</v>
      </c>
      <c r="O69" s="299"/>
      <c r="P69" s="299">
        <v>0</v>
      </c>
      <c r="Q69" s="299"/>
      <c r="R69" s="299" t="s">
        <v>605</v>
      </c>
      <c r="S69" s="299"/>
      <c r="T69" s="299">
        <v>0</v>
      </c>
      <c r="U69" s="299"/>
      <c r="V69" s="299" t="s">
        <v>605</v>
      </c>
      <c r="W69" s="299"/>
      <c r="X69" s="299">
        <v>0</v>
      </c>
      <c r="Y69" s="299"/>
      <c r="Z69" s="299" t="s">
        <v>605</v>
      </c>
      <c r="AA69" s="299"/>
      <c r="AB69" s="299">
        <v>0</v>
      </c>
      <c r="AC69" s="299"/>
      <c r="AD69" s="299" t="s">
        <v>605</v>
      </c>
      <c r="AE69" s="299"/>
      <c r="AF69" s="299">
        <v>0</v>
      </c>
      <c r="AG69" s="299">
        <v>0</v>
      </c>
    </row>
    <row r="70" spans="1:33" x14ac:dyDescent="0.25">
      <c r="A70" s="300" t="s">
        <v>564</v>
      </c>
      <c r="B70" s="303" t="s">
        <v>565</v>
      </c>
      <c r="C70" s="299"/>
      <c r="D70" s="299"/>
      <c r="E70" s="299"/>
      <c r="F70" s="299"/>
      <c r="G70" s="299">
        <v>0</v>
      </c>
      <c r="H70" s="299">
        <v>0</v>
      </c>
      <c r="I70" s="299"/>
      <c r="J70" s="299">
        <v>0</v>
      </c>
      <c r="K70" s="299"/>
      <c r="L70" s="299">
        <v>0</v>
      </c>
      <c r="M70" s="299"/>
      <c r="N70" s="299" t="s">
        <v>605</v>
      </c>
      <c r="O70" s="299"/>
      <c r="P70" s="299">
        <v>0</v>
      </c>
      <c r="Q70" s="299"/>
      <c r="R70" s="299" t="s">
        <v>605</v>
      </c>
      <c r="S70" s="299"/>
      <c r="T70" s="299">
        <v>0</v>
      </c>
      <c r="U70" s="299"/>
      <c r="V70" s="299" t="s">
        <v>605</v>
      </c>
      <c r="W70" s="299"/>
      <c r="X70" s="299">
        <v>0</v>
      </c>
      <c r="Y70" s="299"/>
      <c r="Z70" s="299" t="s">
        <v>605</v>
      </c>
      <c r="AA70" s="299"/>
      <c r="AB70" s="299">
        <v>0</v>
      </c>
      <c r="AC70" s="299"/>
      <c r="AD70" s="299" t="s">
        <v>605</v>
      </c>
      <c r="AE70" s="299"/>
      <c r="AF70" s="299">
        <v>0</v>
      </c>
      <c r="AG70" s="299">
        <v>0</v>
      </c>
    </row>
    <row r="71" spans="1:33" x14ac:dyDescent="0.25">
      <c r="A71" s="300" t="s">
        <v>566</v>
      </c>
      <c r="B71" s="303" t="s">
        <v>567</v>
      </c>
      <c r="C71" s="299"/>
      <c r="D71" s="299"/>
      <c r="E71" s="299"/>
      <c r="F71" s="299"/>
      <c r="G71" s="299">
        <v>0</v>
      </c>
      <c r="H71" s="299">
        <v>0</v>
      </c>
      <c r="I71" s="299"/>
      <c r="J71" s="299">
        <v>0</v>
      </c>
      <c r="K71" s="299"/>
      <c r="L71" s="299">
        <v>303</v>
      </c>
      <c r="M71" s="299"/>
      <c r="N71" s="299" t="s">
        <v>605</v>
      </c>
      <c r="O71" s="299"/>
      <c r="P71" s="299">
        <v>0</v>
      </c>
      <c r="Q71" s="299"/>
      <c r="R71" s="299" t="s">
        <v>605</v>
      </c>
      <c r="S71" s="299"/>
      <c r="T71" s="299">
        <v>0</v>
      </c>
      <c r="U71" s="299"/>
      <c r="V71" s="299" t="s">
        <v>605</v>
      </c>
      <c r="W71" s="299"/>
      <c r="X71" s="299">
        <v>0</v>
      </c>
      <c r="Y71" s="299"/>
      <c r="Z71" s="299" t="s">
        <v>605</v>
      </c>
      <c r="AA71" s="299"/>
      <c r="AB71" s="299">
        <v>0</v>
      </c>
      <c r="AC71" s="299"/>
      <c r="AD71" s="299" t="s">
        <v>605</v>
      </c>
      <c r="AE71" s="299"/>
      <c r="AF71" s="299">
        <v>303</v>
      </c>
      <c r="AG71" s="299">
        <v>0</v>
      </c>
    </row>
    <row r="72" spans="1:33" x14ac:dyDescent="0.25">
      <c r="A72" s="300" t="s">
        <v>568</v>
      </c>
      <c r="B72" s="303" t="s">
        <v>569</v>
      </c>
      <c r="C72" s="299"/>
      <c r="D72" s="299"/>
      <c r="E72" s="299"/>
      <c r="F72" s="299"/>
      <c r="G72" s="299">
        <v>0</v>
      </c>
      <c r="H72" s="299">
        <v>0</v>
      </c>
      <c r="I72" s="299"/>
      <c r="J72" s="299">
        <v>0</v>
      </c>
      <c r="K72" s="299"/>
      <c r="L72" s="299">
        <v>0</v>
      </c>
      <c r="M72" s="299"/>
      <c r="N72" s="299" t="s">
        <v>605</v>
      </c>
      <c r="O72" s="299"/>
      <c r="P72" s="299">
        <v>0</v>
      </c>
      <c r="Q72" s="299"/>
      <c r="R72" s="299" t="s">
        <v>605</v>
      </c>
      <c r="S72" s="299"/>
      <c r="T72" s="299">
        <v>0</v>
      </c>
      <c r="U72" s="299"/>
      <c r="V72" s="299" t="s">
        <v>605</v>
      </c>
      <c r="W72" s="299"/>
      <c r="X72" s="299">
        <v>0</v>
      </c>
      <c r="Y72" s="299"/>
      <c r="Z72" s="299" t="s">
        <v>605</v>
      </c>
      <c r="AA72" s="299"/>
      <c r="AB72" s="299">
        <v>0</v>
      </c>
      <c r="AC72" s="299"/>
      <c r="AD72" s="299" t="s">
        <v>605</v>
      </c>
      <c r="AE72" s="299"/>
      <c r="AF72" s="299">
        <v>0</v>
      </c>
      <c r="AG72" s="299">
        <v>0</v>
      </c>
    </row>
    <row r="73" spans="1:33" x14ac:dyDescent="0.25">
      <c r="A73" s="300" t="s">
        <v>570</v>
      </c>
      <c r="B73" s="303" t="s">
        <v>571</v>
      </c>
      <c r="C73" s="299"/>
      <c r="D73" s="299"/>
      <c r="E73" s="299"/>
      <c r="F73" s="299"/>
      <c r="G73" s="299">
        <v>0</v>
      </c>
      <c r="H73" s="299">
        <v>0</v>
      </c>
      <c r="I73" s="299"/>
      <c r="J73" s="299">
        <v>0</v>
      </c>
      <c r="K73" s="299"/>
      <c r="L73" s="299">
        <v>0</v>
      </c>
      <c r="M73" s="299"/>
      <c r="N73" s="299" t="s">
        <v>605</v>
      </c>
      <c r="O73" s="299"/>
      <c r="P73" s="299">
        <v>0</v>
      </c>
      <c r="Q73" s="299"/>
      <c r="R73" s="299" t="s">
        <v>605</v>
      </c>
      <c r="S73" s="299"/>
      <c r="T73" s="299">
        <v>0</v>
      </c>
      <c r="U73" s="299"/>
      <c r="V73" s="299" t="s">
        <v>605</v>
      </c>
      <c r="W73" s="299"/>
      <c r="X73" s="299">
        <v>0</v>
      </c>
      <c r="Y73" s="299"/>
      <c r="Z73" s="299" t="s">
        <v>605</v>
      </c>
      <c r="AA73" s="299"/>
      <c r="AB73" s="299">
        <v>0</v>
      </c>
      <c r="AC73" s="299"/>
      <c r="AD73" s="299" t="s">
        <v>605</v>
      </c>
      <c r="AE73" s="299"/>
      <c r="AF73" s="299">
        <v>0</v>
      </c>
      <c r="AG73" s="299">
        <v>0</v>
      </c>
    </row>
    <row r="74" spans="1:33" ht="31.5" x14ac:dyDescent="0.25">
      <c r="A74" s="297" t="s">
        <v>58</v>
      </c>
      <c r="B74" s="305" t="s">
        <v>175</v>
      </c>
      <c r="C74" s="299"/>
      <c r="D74" s="299"/>
      <c r="E74" s="299"/>
      <c r="F74" s="299"/>
      <c r="G74" s="299">
        <v>0</v>
      </c>
      <c r="H74" s="299">
        <v>0</v>
      </c>
      <c r="I74" s="299"/>
      <c r="J74" s="299">
        <v>0</v>
      </c>
      <c r="K74" s="299"/>
      <c r="L74" s="299">
        <v>0</v>
      </c>
      <c r="M74" s="299"/>
      <c r="N74" s="299" t="s">
        <v>605</v>
      </c>
      <c r="O74" s="299"/>
      <c r="P74" s="299">
        <v>0</v>
      </c>
      <c r="Q74" s="299"/>
      <c r="R74" s="299" t="s">
        <v>605</v>
      </c>
      <c r="S74" s="299"/>
      <c r="T74" s="299">
        <v>0</v>
      </c>
      <c r="U74" s="299"/>
      <c r="V74" s="299" t="s">
        <v>605</v>
      </c>
      <c r="W74" s="299"/>
      <c r="X74" s="299">
        <v>0</v>
      </c>
      <c r="Y74" s="299"/>
      <c r="Z74" s="299" t="s">
        <v>605</v>
      </c>
      <c r="AA74" s="299"/>
      <c r="AB74" s="299">
        <v>0</v>
      </c>
      <c r="AC74" s="299"/>
      <c r="AD74" s="299" t="s">
        <v>605</v>
      </c>
      <c r="AE74" s="299"/>
      <c r="AF74" s="299">
        <v>0</v>
      </c>
      <c r="AG74" s="299">
        <v>0</v>
      </c>
    </row>
    <row r="75" spans="1:33" x14ac:dyDescent="0.25">
      <c r="A75" s="297" t="s">
        <v>56</v>
      </c>
      <c r="B75" s="298" t="s">
        <v>122</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row>
    <row r="76" spans="1:33" x14ac:dyDescent="0.25">
      <c r="A76" s="300" t="s">
        <v>572</v>
      </c>
      <c r="B76" s="301" t="s">
        <v>523</v>
      </c>
      <c r="C76" s="306"/>
      <c r="D76" s="307"/>
      <c r="E76" s="308"/>
      <c r="F76" s="308"/>
      <c r="G76" s="299">
        <v>0</v>
      </c>
      <c r="H76" s="299">
        <v>0</v>
      </c>
      <c r="I76" s="299"/>
      <c r="J76" s="299">
        <v>0</v>
      </c>
      <c r="K76" s="299"/>
      <c r="L76" s="299">
        <v>0</v>
      </c>
      <c r="M76" s="308"/>
      <c r="N76" s="299" t="s">
        <v>605</v>
      </c>
      <c r="O76" s="307"/>
      <c r="P76" s="299">
        <v>0</v>
      </c>
      <c r="Q76" s="307"/>
      <c r="R76" s="299" t="s">
        <v>605</v>
      </c>
      <c r="S76" s="307"/>
      <c r="T76" s="299">
        <v>0</v>
      </c>
      <c r="U76" s="307"/>
      <c r="V76" s="299" t="s">
        <v>605</v>
      </c>
      <c r="W76" s="307"/>
      <c r="X76" s="299">
        <v>0</v>
      </c>
      <c r="Y76" s="307"/>
      <c r="Z76" s="299" t="s">
        <v>605</v>
      </c>
      <c r="AA76" s="307"/>
      <c r="AB76" s="299">
        <v>0</v>
      </c>
      <c r="AC76" s="307"/>
      <c r="AD76" s="299" t="s">
        <v>605</v>
      </c>
      <c r="AE76" s="307"/>
      <c r="AF76" s="299">
        <v>0</v>
      </c>
      <c r="AG76" s="299">
        <v>0</v>
      </c>
    </row>
    <row r="77" spans="1:33" ht="31.5" x14ac:dyDescent="0.25">
      <c r="A77" s="300" t="s">
        <v>573</v>
      </c>
      <c r="B77" s="303" t="s">
        <v>518</v>
      </c>
      <c r="C77" s="299"/>
      <c r="D77" s="299"/>
      <c r="E77" s="299"/>
      <c r="F77" s="299"/>
      <c r="G77" s="299">
        <v>0</v>
      </c>
      <c r="H77" s="299">
        <v>0</v>
      </c>
      <c r="I77" s="299"/>
      <c r="J77" s="299">
        <v>0</v>
      </c>
      <c r="K77" s="299"/>
      <c r="L77" s="299">
        <v>0</v>
      </c>
      <c r="M77" s="299"/>
      <c r="N77" s="299" t="s">
        <v>605</v>
      </c>
      <c r="O77" s="299"/>
      <c r="P77" s="299">
        <v>0</v>
      </c>
      <c r="Q77" s="299"/>
      <c r="R77" s="299" t="s">
        <v>605</v>
      </c>
      <c r="S77" s="299"/>
      <c r="T77" s="299">
        <v>0</v>
      </c>
      <c r="U77" s="299"/>
      <c r="V77" s="299" t="s">
        <v>605</v>
      </c>
      <c r="W77" s="299"/>
      <c r="X77" s="299">
        <v>0</v>
      </c>
      <c r="Y77" s="299"/>
      <c r="Z77" s="299" t="s">
        <v>605</v>
      </c>
      <c r="AA77" s="299"/>
      <c r="AB77" s="299">
        <v>0</v>
      </c>
      <c r="AC77" s="299"/>
      <c r="AD77" s="299" t="s">
        <v>605</v>
      </c>
      <c r="AE77" s="299"/>
      <c r="AF77" s="299">
        <v>0</v>
      </c>
      <c r="AG77" s="299">
        <v>0</v>
      </c>
    </row>
    <row r="78" spans="1:33" x14ac:dyDescent="0.25">
      <c r="A78" s="300" t="s">
        <v>574</v>
      </c>
      <c r="B78" s="303" t="s">
        <v>126</v>
      </c>
      <c r="C78" s="299"/>
      <c r="D78" s="299"/>
      <c r="E78" s="299"/>
      <c r="F78" s="299"/>
      <c r="G78" s="299">
        <v>0</v>
      </c>
      <c r="H78" s="299">
        <v>0</v>
      </c>
      <c r="I78" s="299"/>
      <c r="J78" s="299">
        <v>0</v>
      </c>
      <c r="K78" s="299"/>
      <c r="L78" s="299">
        <v>0</v>
      </c>
      <c r="M78" s="299"/>
      <c r="N78" s="299" t="s">
        <v>605</v>
      </c>
      <c r="O78" s="299"/>
      <c r="P78" s="299">
        <v>0</v>
      </c>
      <c r="Q78" s="299"/>
      <c r="R78" s="299" t="s">
        <v>605</v>
      </c>
      <c r="S78" s="299"/>
      <c r="T78" s="299">
        <v>0</v>
      </c>
      <c r="U78" s="299"/>
      <c r="V78" s="299" t="s">
        <v>605</v>
      </c>
      <c r="W78" s="299"/>
      <c r="X78" s="299">
        <v>0</v>
      </c>
      <c r="Y78" s="299"/>
      <c r="Z78" s="299" t="s">
        <v>605</v>
      </c>
      <c r="AA78" s="299"/>
      <c r="AB78" s="299">
        <v>0</v>
      </c>
      <c r="AC78" s="299"/>
      <c r="AD78" s="299" t="s">
        <v>605</v>
      </c>
      <c r="AE78" s="299"/>
      <c r="AF78" s="299">
        <v>0</v>
      </c>
      <c r="AG78" s="299">
        <v>0</v>
      </c>
    </row>
    <row r="79" spans="1:33" x14ac:dyDescent="0.25">
      <c r="A79" s="300" t="s">
        <v>575</v>
      </c>
      <c r="B79" s="301" t="s">
        <v>443</v>
      </c>
      <c r="C79" s="299"/>
      <c r="D79" s="299"/>
      <c r="E79" s="299"/>
      <c r="F79" s="299"/>
      <c r="G79" s="299">
        <v>0</v>
      </c>
      <c r="H79" s="299">
        <v>0</v>
      </c>
      <c r="I79" s="299"/>
      <c r="J79" s="299">
        <v>0</v>
      </c>
      <c r="K79" s="299"/>
      <c r="L79" s="299">
        <v>0</v>
      </c>
      <c r="M79" s="299"/>
      <c r="N79" s="299" t="s">
        <v>605</v>
      </c>
      <c r="O79" s="299"/>
      <c r="P79" s="299">
        <v>0</v>
      </c>
      <c r="Q79" s="299"/>
      <c r="R79" s="299" t="s">
        <v>605</v>
      </c>
      <c r="S79" s="299"/>
      <c r="T79" s="299">
        <v>0</v>
      </c>
      <c r="U79" s="299"/>
      <c r="V79" s="299" t="s">
        <v>605</v>
      </c>
      <c r="W79" s="299"/>
      <c r="X79" s="299">
        <v>0</v>
      </c>
      <c r="Y79" s="299"/>
      <c r="Z79" s="299" t="s">
        <v>605</v>
      </c>
      <c r="AA79" s="299"/>
      <c r="AB79" s="299">
        <v>0</v>
      </c>
      <c r="AC79" s="299"/>
      <c r="AD79" s="299" t="s">
        <v>605</v>
      </c>
      <c r="AE79" s="299"/>
      <c r="AF79" s="299">
        <v>0</v>
      </c>
      <c r="AG79" s="299">
        <v>0</v>
      </c>
    </row>
    <row r="80" spans="1:33" x14ac:dyDescent="0.25">
      <c r="A80" s="300" t="s">
        <v>576</v>
      </c>
      <c r="B80" s="301" t="s">
        <v>525</v>
      </c>
      <c r="C80" s="306"/>
      <c r="D80" s="307"/>
      <c r="E80" s="308"/>
      <c r="F80" s="308"/>
      <c r="G80" s="299">
        <v>0</v>
      </c>
      <c r="H80" s="299">
        <v>0</v>
      </c>
      <c r="I80" s="299"/>
      <c r="J80" s="299">
        <v>0</v>
      </c>
      <c r="K80" s="299"/>
      <c r="L80" s="299">
        <v>0</v>
      </c>
      <c r="M80" s="308"/>
      <c r="N80" s="299" t="s">
        <v>605</v>
      </c>
      <c r="O80" s="307"/>
      <c r="P80" s="299">
        <v>0</v>
      </c>
      <c r="Q80" s="307"/>
      <c r="R80" s="299" t="s">
        <v>605</v>
      </c>
      <c r="S80" s="307"/>
      <c r="T80" s="299">
        <v>0</v>
      </c>
      <c r="U80" s="307"/>
      <c r="V80" s="299" t="s">
        <v>605</v>
      </c>
      <c r="W80" s="307"/>
      <c r="X80" s="299">
        <v>0</v>
      </c>
      <c r="Y80" s="307"/>
      <c r="Z80" s="299" t="s">
        <v>605</v>
      </c>
      <c r="AA80" s="307"/>
      <c r="AB80" s="299">
        <v>0</v>
      </c>
      <c r="AC80" s="307"/>
      <c r="AD80" s="299" t="s">
        <v>605</v>
      </c>
      <c r="AE80" s="307"/>
      <c r="AF80" s="299">
        <v>0</v>
      </c>
      <c r="AG80" s="299">
        <v>0</v>
      </c>
    </row>
    <row r="81" spans="1:33" x14ac:dyDescent="0.25">
      <c r="A81" s="300" t="s">
        <v>577</v>
      </c>
      <c r="B81" s="301" t="s">
        <v>527</v>
      </c>
      <c r="C81" s="306"/>
      <c r="D81" s="307"/>
      <c r="E81" s="308"/>
      <c r="F81" s="308"/>
      <c r="G81" s="299">
        <v>0</v>
      </c>
      <c r="H81" s="299">
        <v>0</v>
      </c>
      <c r="I81" s="299"/>
      <c r="J81" s="299">
        <v>0</v>
      </c>
      <c r="K81" s="299"/>
      <c r="L81" s="299">
        <v>0</v>
      </c>
      <c r="M81" s="308"/>
      <c r="N81" s="299" t="s">
        <v>605</v>
      </c>
      <c r="O81" s="307"/>
      <c r="P81" s="299">
        <v>0</v>
      </c>
      <c r="Q81" s="307"/>
      <c r="R81" s="299" t="s">
        <v>605</v>
      </c>
      <c r="S81" s="307"/>
      <c r="T81" s="299">
        <v>0</v>
      </c>
      <c r="U81" s="307"/>
      <c r="V81" s="299" t="s">
        <v>605</v>
      </c>
      <c r="W81" s="307"/>
      <c r="X81" s="299">
        <v>0</v>
      </c>
      <c r="Y81" s="307"/>
      <c r="Z81" s="299" t="s">
        <v>605</v>
      </c>
      <c r="AA81" s="307"/>
      <c r="AB81" s="299">
        <v>0</v>
      </c>
      <c r="AC81" s="307"/>
      <c r="AD81" s="299" t="s">
        <v>605</v>
      </c>
      <c r="AE81" s="307"/>
      <c r="AF81" s="299">
        <v>0</v>
      </c>
      <c r="AG81" s="299">
        <v>0</v>
      </c>
    </row>
    <row r="82" spans="1:33" x14ac:dyDescent="0.25">
      <c r="A82" s="300" t="s">
        <v>578</v>
      </c>
      <c r="B82" s="301" t="s">
        <v>529</v>
      </c>
      <c r="C82" s="306"/>
      <c r="D82" s="307"/>
      <c r="E82" s="308"/>
      <c r="F82" s="308"/>
      <c r="G82" s="299">
        <v>0</v>
      </c>
      <c r="H82" s="299">
        <v>0</v>
      </c>
      <c r="I82" s="299"/>
      <c r="J82" s="299">
        <v>0</v>
      </c>
      <c r="K82" s="299"/>
      <c r="L82" s="299">
        <v>0</v>
      </c>
      <c r="M82" s="308"/>
      <c r="N82" s="299" t="s">
        <v>605</v>
      </c>
      <c r="O82" s="307"/>
      <c r="P82" s="299">
        <v>0</v>
      </c>
      <c r="Q82" s="307"/>
      <c r="R82" s="299" t="s">
        <v>605</v>
      </c>
      <c r="S82" s="307"/>
      <c r="T82" s="299">
        <v>0</v>
      </c>
      <c r="U82" s="307"/>
      <c r="V82" s="299" t="s">
        <v>605</v>
      </c>
      <c r="W82" s="307"/>
      <c r="X82" s="299">
        <v>0</v>
      </c>
      <c r="Y82" s="307"/>
      <c r="Z82" s="299" t="s">
        <v>605</v>
      </c>
      <c r="AA82" s="307"/>
      <c r="AB82" s="299">
        <v>0</v>
      </c>
      <c r="AC82" s="307"/>
      <c r="AD82" s="299" t="s">
        <v>605</v>
      </c>
      <c r="AE82" s="307"/>
      <c r="AF82" s="299">
        <v>0</v>
      </c>
      <c r="AG82" s="299">
        <v>0</v>
      </c>
    </row>
    <row r="83" spans="1:33" x14ac:dyDescent="0.25">
      <c r="A83" s="300" t="s">
        <v>579</v>
      </c>
      <c r="B83" s="301" t="s">
        <v>531</v>
      </c>
      <c r="C83" s="306"/>
      <c r="D83" s="307"/>
      <c r="E83" s="308"/>
      <c r="F83" s="308"/>
      <c r="G83" s="299">
        <v>0</v>
      </c>
      <c r="H83" s="299">
        <v>0</v>
      </c>
      <c r="I83" s="299"/>
      <c r="J83" s="299">
        <v>0</v>
      </c>
      <c r="K83" s="299"/>
      <c r="L83" s="299">
        <v>0</v>
      </c>
      <c r="M83" s="308"/>
      <c r="N83" s="299" t="s">
        <v>605</v>
      </c>
      <c r="O83" s="307"/>
      <c r="P83" s="299">
        <v>0</v>
      </c>
      <c r="Q83" s="307"/>
      <c r="R83" s="299" t="s">
        <v>605</v>
      </c>
      <c r="S83" s="307"/>
      <c r="T83" s="299">
        <v>0</v>
      </c>
      <c r="U83" s="307"/>
      <c r="V83" s="299" t="s">
        <v>605</v>
      </c>
      <c r="W83" s="307"/>
      <c r="X83" s="299">
        <v>0</v>
      </c>
      <c r="Y83" s="307"/>
      <c r="Z83" s="299" t="s">
        <v>605</v>
      </c>
      <c r="AA83" s="307"/>
      <c r="AB83" s="299">
        <v>0</v>
      </c>
      <c r="AC83" s="307"/>
      <c r="AD83" s="299" t="s">
        <v>605</v>
      </c>
      <c r="AE83" s="307"/>
      <c r="AF83" s="299">
        <v>0</v>
      </c>
      <c r="AG83" s="299">
        <v>0</v>
      </c>
    </row>
    <row r="84" spans="1:33" x14ac:dyDescent="0.25">
      <c r="A84" s="300" t="s">
        <v>580</v>
      </c>
      <c r="B84" s="301" t="s">
        <v>533</v>
      </c>
      <c r="C84" s="306"/>
      <c r="D84" s="307"/>
      <c r="E84" s="308"/>
      <c r="F84" s="308"/>
      <c r="G84" s="299">
        <v>0</v>
      </c>
      <c r="H84" s="299">
        <v>0</v>
      </c>
      <c r="I84" s="299"/>
      <c r="J84" s="299">
        <v>0</v>
      </c>
      <c r="K84" s="299"/>
      <c r="L84" s="299">
        <v>303</v>
      </c>
      <c r="M84" s="308"/>
      <c r="N84" s="299" t="s">
        <v>605</v>
      </c>
      <c r="O84" s="307"/>
      <c r="P84" s="299">
        <v>0</v>
      </c>
      <c r="Q84" s="307"/>
      <c r="R84" s="299" t="s">
        <v>605</v>
      </c>
      <c r="S84" s="307"/>
      <c r="T84" s="299">
        <v>0</v>
      </c>
      <c r="U84" s="307"/>
      <c r="V84" s="299" t="s">
        <v>605</v>
      </c>
      <c r="W84" s="307"/>
      <c r="X84" s="299">
        <v>0</v>
      </c>
      <c r="Y84" s="307"/>
      <c r="Z84" s="299" t="s">
        <v>605</v>
      </c>
      <c r="AA84" s="307"/>
      <c r="AB84" s="299">
        <v>0</v>
      </c>
      <c r="AC84" s="307"/>
      <c r="AD84" s="299" t="s">
        <v>605</v>
      </c>
      <c r="AE84" s="307"/>
      <c r="AF84" s="299">
        <v>303</v>
      </c>
      <c r="AG84" s="299">
        <v>0</v>
      </c>
    </row>
    <row r="85" spans="1:33" x14ac:dyDescent="0.25">
      <c r="A85" s="300" t="s">
        <v>581</v>
      </c>
      <c r="B85" s="301" t="s">
        <v>535</v>
      </c>
      <c r="C85" s="306"/>
      <c r="D85" s="307"/>
      <c r="E85" s="308"/>
      <c r="F85" s="308"/>
      <c r="G85" s="299">
        <v>0</v>
      </c>
      <c r="H85" s="299">
        <v>0</v>
      </c>
      <c r="I85" s="299"/>
      <c r="J85" s="299">
        <v>0</v>
      </c>
      <c r="K85" s="299"/>
      <c r="L85" s="299">
        <v>0</v>
      </c>
      <c r="M85" s="308"/>
      <c r="N85" s="299" t="s">
        <v>605</v>
      </c>
      <c r="O85" s="307"/>
      <c r="P85" s="299">
        <v>0</v>
      </c>
      <c r="Q85" s="307"/>
      <c r="R85" s="299" t="s">
        <v>605</v>
      </c>
      <c r="S85" s="307"/>
      <c r="T85" s="299">
        <v>0</v>
      </c>
      <c r="U85" s="307"/>
      <c r="V85" s="299" t="s">
        <v>605</v>
      </c>
      <c r="W85" s="307"/>
      <c r="X85" s="299">
        <v>0</v>
      </c>
      <c r="Y85" s="307"/>
      <c r="Z85" s="299" t="s">
        <v>605</v>
      </c>
      <c r="AA85" s="307"/>
      <c r="AB85" s="299">
        <v>0</v>
      </c>
      <c r="AC85" s="307"/>
      <c r="AD85" s="299" t="s">
        <v>605</v>
      </c>
      <c r="AE85" s="307"/>
      <c r="AF85" s="299">
        <v>0</v>
      </c>
      <c r="AG85" s="299">
        <v>0</v>
      </c>
    </row>
    <row r="86" spans="1:33" x14ac:dyDescent="0.25">
      <c r="A86" s="300" t="s">
        <v>582</v>
      </c>
      <c r="B86" s="301" t="s">
        <v>537</v>
      </c>
      <c r="C86" s="309"/>
      <c r="D86" s="307"/>
      <c r="E86" s="308"/>
      <c r="F86" s="308"/>
      <c r="G86" s="299">
        <v>0</v>
      </c>
      <c r="H86" s="299">
        <v>0</v>
      </c>
      <c r="I86" s="299"/>
      <c r="J86" s="299">
        <v>0</v>
      </c>
      <c r="K86" s="299"/>
      <c r="L86" s="299">
        <v>0</v>
      </c>
      <c r="M86" s="308"/>
      <c r="N86" s="299" t="s">
        <v>605</v>
      </c>
      <c r="O86" s="307"/>
      <c r="P86" s="299">
        <v>0</v>
      </c>
      <c r="Q86" s="307"/>
      <c r="R86" s="299" t="s">
        <v>605</v>
      </c>
      <c r="S86" s="307"/>
      <c r="T86" s="299">
        <v>0</v>
      </c>
      <c r="U86" s="307"/>
      <c r="V86" s="299" t="s">
        <v>605</v>
      </c>
      <c r="W86" s="307"/>
      <c r="X86" s="299">
        <v>0</v>
      </c>
      <c r="Y86" s="307"/>
      <c r="Z86" s="299" t="s">
        <v>605</v>
      </c>
      <c r="AA86" s="307"/>
      <c r="AB86" s="299">
        <v>0</v>
      </c>
      <c r="AC86" s="307"/>
      <c r="AD86" s="299" t="s">
        <v>605</v>
      </c>
      <c r="AE86" s="307"/>
      <c r="AF86" s="299">
        <v>0</v>
      </c>
      <c r="AG86" s="299">
        <v>0</v>
      </c>
    </row>
  </sheetData>
  <mergeCells count="33">
    <mergeCell ref="AB20:AE20"/>
    <mergeCell ref="T20:W20"/>
    <mergeCell ref="X20:AA20"/>
    <mergeCell ref="T21:U21"/>
    <mergeCell ref="V21:W21"/>
    <mergeCell ref="X21:Y21"/>
    <mergeCell ref="Z21:AA21"/>
    <mergeCell ref="G20:G22"/>
    <mergeCell ref="H20:K20"/>
    <mergeCell ref="L20:O20"/>
    <mergeCell ref="P20:S20"/>
    <mergeCell ref="H21:I21"/>
    <mergeCell ref="J21:K21"/>
    <mergeCell ref="L21:M21"/>
    <mergeCell ref="N21:O21"/>
    <mergeCell ref="P21:Q21"/>
    <mergeCell ref="R21:S21"/>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C1" zoomScale="66" zoomScaleSheetLayoutView="66" workbookViewId="0">
      <selection activeCell="G26" sqref="G26:L26"/>
    </sheetView>
  </sheetViews>
  <sheetFormatPr defaultColWidth="9.140625" defaultRowHeight="15" x14ac:dyDescent="0.25"/>
  <cols>
    <col min="1" max="1" width="10.28515625" style="19" customWidth="1"/>
    <col min="2" max="2" width="19.57031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5.710937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5" width="10.71093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3.42578125" style="19" customWidth="1"/>
    <col min="33" max="33" width="16" style="19" customWidth="1"/>
    <col min="34" max="34" width="11.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333" t="str">
        <f>'1. паспорт местоположение'!$A$5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48" t="str">
        <f>'6.2. Паспорт фин осв ввод'!A8:U8</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48" t="str">
        <f>'6.2. Паспорт фин осв ввод'!A11:U11</f>
        <v>H_TP1100.PS.0053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48" t="str">
        <f>'6.2. Паспорт фин осв ввод'!A14:U14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30" t="s">
        <v>372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52</v>
      </c>
      <c r="B22" s="432" t="s">
        <v>24</v>
      </c>
      <c r="C22" s="421" t="s">
        <v>51</v>
      </c>
      <c r="D22" s="421" t="s">
        <v>50</v>
      </c>
      <c r="E22" s="435" t="s">
        <v>383</v>
      </c>
      <c r="F22" s="436"/>
      <c r="G22" s="436"/>
      <c r="H22" s="436"/>
      <c r="I22" s="436"/>
      <c r="J22" s="436"/>
      <c r="K22" s="436"/>
      <c r="L22" s="437"/>
      <c r="M22" s="421" t="s">
        <v>49</v>
      </c>
      <c r="N22" s="421" t="s">
        <v>48</v>
      </c>
      <c r="O22" s="421" t="s">
        <v>47</v>
      </c>
      <c r="P22" s="416" t="s">
        <v>183</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6" customFormat="1" ht="64.5" customHeight="1" x14ac:dyDescent="0.25">
      <c r="A23" s="431"/>
      <c r="B23" s="433"/>
      <c r="C23" s="431"/>
      <c r="D23" s="431"/>
      <c r="E23" s="426" t="s">
        <v>23</v>
      </c>
      <c r="F23" s="417" t="s">
        <v>121</v>
      </c>
      <c r="G23" s="417" t="s">
        <v>120</v>
      </c>
      <c r="H23" s="417" t="s">
        <v>119</v>
      </c>
      <c r="I23" s="419" t="s">
        <v>296</v>
      </c>
      <c r="J23" s="419" t="s">
        <v>297</v>
      </c>
      <c r="K23" s="419" t="s">
        <v>298</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18" t="s">
        <v>13</v>
      </c>
      <c r="AG24" s="118" t="s">
        <v>12</v>
      </c>
      <c r="AH24" s="119" t="s">
        <v>2</v>
      </c>
      <c r="AI24" s="119" t="s">
        <v>11</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1" x14ac:dyDescent="0.2">
      <c r="A26" s="270" t="s">
        <v>444</v>
      </c>
      <c r="B26" s="244" t="s">
        <v>606</v>
      </c>
      <c r="C26" s="244" t="s">
        <v>445</v>
      </c>
      <c r="D26" s="271" t="s">
        <v>446</v>
      </c>
      <c r="E26" s="277">
        <v>14</v>
      </c>
      <c r="F26" s="277" t="s">
        <v>259</v>
      </c>
      <c r="G26" s="277" t="s">
        <v>259</v>
      </c>
      <c r="H26" s="277" t="s">
        <v>259</v>
      </c>
      <c r="I26" s="277" t="s">
        <v>259</v>
      </c>
      <c r="J26" s="277" t="s">
        <v>259</v>
      </c>
      <c r="K26" s="277" t="s">
        <v>259</v>
      </c>
      <c r="L26" s="277" t="s">
        <v>259</v>
      </c>
      <c r="M26" s="272" t="s">
        <v>447</v>
      </c>
      <c r="N26" s="273" t="s">
        <v>448</v>
      </c>
      <c r="O26" s="244" t="s">
        <v>606</v>
      </c>
      <c r="P26" s="274">
        <v>2783</v>
      </c>
      <c r="Q26" s="272" t="s">
        <v>449</v>
      </c>
      <c r="R26" s="274">
        <v>1948</v>
      </c>
      <c r="S26" s="244" t="s">
        <v>450</v>
      </c>
      <c r="T26" s="244" t="s">
        <v>450</v>
      </c>
      <c r="U26" s="244">
        <v>2</v>
      </c>
      <c r="V26" s="244">
        <v>2</v>
      </c>
      <c r="W26" s="244" t="s">
        <v>451</v>
      </c>
      <c r="X26" s="245">
        <v>1652</v>
      </c>
      <c r="Y26" s="25"/>
      <c r="Z26" s="25"/>
      <c r="AA26" s="25"/>
      <c r="AB26" s="274">
        <v>1652</v>
      </c>
      <c r="AC26" s="244" t="s">
        <v>451</v>
      </c>
      <c r="AD26" s="275">
        <v>1950</v>
      </c>
      <c r="AE26" s="276">
        <v>0</v>
      </c>
      <c r="AF26" s="246" t="s">
        <v>453</v>
      </c>
      <c r="AG26" s="244" t="s">
        <v>454</v>
      </c>
      <c r="AH26" s="244" t="s">
        <v>455</v>
      </c>
      <c r="AI26" s="244" t="s">
        <v>455</v>
      </c>
      <c r="AJ26" s="244" t="s">
        <v>456</v>
      </c>
      <c r="AK26" s="244" t="s">
        <v>457</v>
      </c>
      <c r="AL26" s="25"/>
      <c r="AM26" s="25"/>
      <c r="AN26" s="25"/>
      <c r="AO26" s="25"/>
      <c r="AP26" s="244" t="s">
        <v>458</v>
      </c>
      <c r="AQ26" s="244" t="s">
        <v>458</v>
      </c>
      <c r="AR26" s="244" t="s">
        <v>459</v>
      </c>
      <c r="AS26" s="244" t="s">
        <v>459</v>
      </c>
      <c r="AT26" s="244" t="s">
        <v>460</v>
      </c>
      <c r="AU26" s="25"/>
      <c r="AV26" s="25"/>
    </row>
    <row r="27" spans="1:48" s="20" customFormat="1" ht="25.5" x14ac:dyDescent="0.2">
      <c r="A27" s="23"/>
      <c r="B27" s="21"/>
      <c r="C27" s="21"/>
      <c r="D27" s="23"/>
      <c r="E27" s="23"/>
      <c r="F27" s="23"/>
      <c r="G27" s="23"/>
      <c r="H27" s="23"/>
      <c r="I27" s="23"/>
      <c r="J27" s="23"/>
      <c r="K27" s="23"/>
      <c r="L27" s="23"/>
      <c r="M27" s="21"/>
      <c r="N27" s="21"/>
      <c r="O27" s="21"/>
      <c r="P27" s="24"/>
      <c r="Q27" s="21"/>
      <c r="R27" s="24"/>
      <c r="S27" s="21"/>
      <c r="T27" s="21"/>
      <c r="U27" s="23"/>
      <c r="V27" s="23"/>
      <c r="W27" s="244" t="s">
        <v>452</v>
      </c>
      <c r="X27" s="245">
        <v>1895</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30" zoomScale="70" zoomScaleNormal="70" workbookViewId="0">
      <selection activeCell="D42" sqref="D42"/>
    </sheetView>
  </sheetViews>
  <sheetFormatPr defaultRowHeight="15" x14ac:dyDescent="0.25"/>
  <cols>
    <col min="1" max="1" width="58.7109375" style="311" customWidth="1"/>
    <col min="2" max="2" width="35.7109375" style="311" customWidth="1"/>
    <col min="3" max="3" width="60.42578125" customWidth="1"/>
  </cols>
  <sheetData>
    <row r="1" spans="1:2" ht="18.75" x14ac:dyDescent="0.25">
      <c r="B1" s="312" t="s">
        <v>69</v>
      </c>
    </row>
    <row r="2" spans="1:2" ht="18.75" x14ac:dyDescent="0.3">
      <c r="B2" s="240" t="s">
        <v>10</v>
      </c>
    </row>
    <row r="3" spans="1:2" ht="18.75" x14ac:dyDescent="0.3">
      <c r="B3" s="240" t="s">
        <v>464</v>
      </c>
    </row>
    <row r="5" spans="1:2" ht="18.75" x14ac:dyDescent="0.3">
      <c r="A5" s="444" t="str">
        <f>'7. Паспорт отчет о закупке'!A5:AV5</f>
        <v>Год раскрытия информации: 2022 год</v>
      </c>
      <c r="B5" s="444"/>
    </row>
    <row r="6" spans="1:2" ht="18.75" x14ac:dyDescent="0.3">
      <c r="A6" s="310"/>
      <c r="B6" s="310"/>
    </row>
    <row r="7" spans="1:2" ht="18.75" x14ac:dyDescent="0.25">
      <c r="A7" s="337" t="s">
        <v>9</v>
      </c>
      <c r="B7" s="337"/>
    </row>
    <row r="8" spans="1:2" ht="18.75" x14ac:dyDescent="0.25">
      <c r="A8" s="241"/>
      <c r="B8" s="241"/>
    </row>
    <row r="9" spans="1:2" ht="15.75" x14ac:dyDescent="0.25">
      <c r="A9" s="445" t="str">
        <f>'7. Паспорт отчет о закупке'!A9:AV9</f>
        <v xml:space="preserve"> АО "Россети Тюмень" </v>
      </c>
      <c r="B9" s="445"/>
    </row>
    <row r="10" spans="1:2" ht="18.75" x14ac:dyDescent="0.25">
      <c r="A10" s="442" t="s">
        <v>8</v>
      </c>
      <c r="B10" s="442"/>
    </row>
    <row r="11" spans="1:2" ht="18.75" x14ac:dyDescent="0.25">
      <c r="A11" s="241"/>
      <c r="B11" s="241"/>
    </row>
    <row r="12" spans="1:2" ht="15.75" x14ac:dyDescent="0.25">
      <c r="A12" s="446" t="str">
        <f>'7. Паспорт отчет о закупке'!A12:AV12</f>
        <v>H_TP1100.PS.0053</v>
      </c>
      <c r="B12" s="446"/>
    </row>
    <row r="13" spans="1:2" ht="18.75" x14ac:dyDescent="0.25">
      <c r="A13" s="442" t="s">
        <v>7</v>
      </c>
      <c r="B13" s="442"/>
    </row>
    <row r="14" spans="1:2" ht="18.75" x14ac:dyDescent="0.25">
      <c r="A14" s="11"/>
      <c r="B14" s="11"/>
    </row>
    <row r="15" spans="1:2" ht="45" customHeight="1" x14ac:dyDescent="0.25">
      <c r="A15" s="441" t="str">
        <f>'7. Паспорт отчет о закупке'!A15:AV15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441"/>
    </row>
    <row r="16" spans="1:2" ht="18.75" x14ac:dyDescent="0.25">
      <c r="A16" s="442" t="s">
        <v>6</v>
      </c>
      <c r="B16" s="442"/>
    </row>
    <row r="17" spans="1:2" ht="15.75" x14ac:dyDescent="0.25">
      <c r="A17" s="115"/>
      <c r="B17" s="283"/>
    </row>
    <row r="18" spans="1:2" ht="30" customHeight="1" x14ac:dyDescent="0.25">
      <c r="A18" s="443" t="s">
        <v>373</v>
      </c>
      <c r="B18" s="443"/>
    </row>
    <row r="19" spans="1:2" ht="15.75" thickBot="1" x14ac:dyDescent="0.3"/>
    <row r="20" spans="1:2" ht="105" customHeight="1" x14ac:dyDescent="0.25">
      <c r="A20" s="284" t="s">
        <v>465</v>
      </c>
      <c r="B20" s="313" t="s">
        <v>466</v>
      </c>
    </row>
    <row r="21" spans="1:2" ht="28.5" x14ac:dyDescent="0.25">
      <c r="A21" s="285" t="s">
        <v>266</v>
      </c>
      <c r="B21" s="314" t="s">
        <v>584</v>
      </c>
    </row>
    <row r="22" spans="1:2" x14ac:dyDescent="0.25">
      <c r="A22" s="285" t="s">
        <v>247</v>
      </c>
      <c r="B22" s="315" t="s">
        <v>467</v>
      </c>
    </row>
    <row r="23" spans="1:2" x14ac:dyDescent="0.25">
      <c r="A23" s="285" t="s">
        <v>267</v>
      </c>
      <c r="B23" s="316"/>
    </row>
    <row r="24" spans="1:2" x14ac:dyDescent="0.25">
      <c r="A24" s="286" t="s">
        <v>268</v>
      </c>
      <c r="B24" s="314">
        <v>2023</v>
      </c>
    </row>
    <row r="25" spans="1:2" ht="28.5" x14ac:dyDescent="0.25">
      <c r="A25" s="286" t="s">
        <v>269</v>
      </c>
      <c r="B25" s="316" t="s">
        <v>497</v>
      </c>
    </row>
    <row r="26" spans="1:2" ht="28.5" x14ac:dyDescent="0.25">
      <c r="A26" s="278" t="s">
        <v>583</v>
      </c>
      <c r="B26" s="317">
        <v>16.486999999999998</v>
      </c>
    </row>
    <row r="27" spans="1:2" ht="30" x14ac:dyDescent="0.25">
      <c r="A27" s="279" t="s">
        <v>270</v>
      </c>
      <c r="B27" s="318" t="s">
        <v>585</v>
      </c>
    </row>
    <row r="28" spans="1:2" ht="28.5" x14ac:dyDescent="0.25">
      <c r="A28" s="278" t="s">
        <v>271</v>
      </c>
      <c r="B28" s="317">
        <v>1.95</v>
      </c>
    </row>
    <row r="29" spans="1:2" ht="28.5" x14ac:dyDescent="0.25">
      <c r="A29" s="278" t="s">
        <v>272</v>
      </c>
      <c r="B29" s="319">
        <v>1.95</v>
      </c>
    </row>
    <row r="30" spans="1:2" x14ac:dyDescent="0.25">
      <c r="A30" s="279" t="s">
        <v>273</v>
      </c>
      <c r="B30" s="316"/>
    </row>
    <row r="31" spans="1:2" ht="30" customHeight="1" thickBot="1" x14ac:dyDescent="0.3">
      <c r="A31" s="320" t="s">
        <v>462</v>
      </c>
      <c r="B31" s="321">
        <v>1.95</v>
      </c>
    </row>
    <row r="32" spans="1:2" s="287" customFormat="1" ht="45" customHeight="1" x14ac:dyDescent="0.25">
      <c r="A32" s="280" t="s">
        <v>463</v>
      </c>
      <c r="B32" s="282">
        <v>1.95</v>
      </c>
    </row>
    <row r="33" spans="1:2" s="287" customFormat="1" x14ac:dyDescent="0.25">
      <c r="A33" s="280" t="s">
        <v>274</v>
      </c>
      <c r="B33" s="281">
        <v>11.83</v>
      </c>
    </row>
    <row r="34" spans="1:2" s="287" customFormat="1" x14ac:dyDescent="0.25">
      <c r="A34" s="280" t="s">
        <v>275</v>
      </c>
      <c r="B34" s="282">
        <v>1.95</v>
      </c>
    </row>
    <row r="35" spans="1:2" s="287" customFormat="1" x14ac:dyDescent="0.25">
      <c r="A35" s="280" t="s">
        <v>276</v>
      </c>
      <c r="B35" s="282">
        <v>1.6519999999999999</v>
      </c>
    </row>
    <row r="36" spans="1:2" ht="45" customHeight="1" thickBot="1" x14ac:dyDescent="0.3">
      <c r="A36" s="320" t="s">
        <v>468</v>
      </c>
      <c r="B36" s="321">
        <v>0</v>
      </c>
    </row>
    <row r="37" spans="1:2" s="287" customFormat="1" ht="30" customHeight="1" x14ac:dyDescent="0.25">
      <c r="A37" s="280" t="s">
        <v>469</v>
      </c>
      <c r="B37" s="281" t="s">
        <v>426</v>
      </c>
    </row>
    <row r="38" spans="1:2" s="287" customFormat="1" x14ac:dyDescent="0.25">
      <c r="A38" s="280" t="s">
        <v>274</v>
      </c>
      <c r="B38" s="281" t="s">
        <v>426</v>
      </c>
    </row>
    <row r="39" spans="1:2" s="287" customFormat="1" x14ac:dyDescent="0.25">
      <c r="A39" s="280" t="s">
        <v>275</v>
      </c>
      <c r="B39" s="281" t="s">
        <v>426</v>
      </c>
    </row>
    <row r="40" spans="1:2" s="287" customFormat="1" x14ac:dyDescent="0.25">
      <c r="A40" s="280" t="s">
        <v>276</v>
      </c>
      <c r="B40" s="281" t="s">
        <v>426</v>
      </c>
    </row>
    <row r="41" spans="1:2" ht="30" customHeight="1" thickBot="1" x14ac:dyDescent="0.3">
      <c r="A41" s="320" t="s">
        <v>470</v>
      </c>
      <c r="B41" s="321">
        <v>0</v>
      </c>
    </row>
    <row r="42" spans="1:2" s="287" customFormat="1" ht="30" customHeight="1" x14ac:dyDescent="0.25">
      <c r="A42" s="280" t="s">
        <v>469</v>
      </c>
      <c r="B42" s="281" t="s">
        <v>426</v>
      </c>
    </row>
    <row r="43" spans="1:2" s="287" customFormat="1" x14ac:dyDescent="0.25">
      <c r="A43" s="280" t="s">
        <v>274</v>
      </c>
      <c r="B43" s="281" t="s">
        <v>426</v>
      </c>
    </row>
    <row r="44" spans="1:2" s="287" customFormat="1" x14ac:dyDescent="0.25">
      <c r="A44" s="280" t="s">
        <v>275</v>
      </c>
      <c r="B44" s="281" t="s">
        <v>426</v>
      </c>
    </row>
    <row r="45" spans="1:2" s="287" customFormat="1" x14ac:dyDescent="0.25">
      <c r="A45" s="280" t="s">
        <v>276</v>
      </c>
      <c r="B45" s="281" t="s">
        <v>426</v>
      </c>
    </row>
    <row r="46" spans="1:2" ht="30" customHeight="1" thickBot="1" x14ac:dyDescent="0.3">
      <c r="A46" s="320" t="s">
        <v>277</v>
      </c>
      <c r="B46" s="322" t="s">
        <v>426</v>
      </c>
    </row>
    <row r="47" spans="1:2" s="287" customFormat="1" x14ac:dyDescent="0.25">
      <c r="A47" s="280" t="s">
        <v>273</v>
      </c>
      <c r="B47" s="281" t="s">
        <v>426</v>
      </c>
    </row>
    <row r="48" spans="1:2" s="287" customFormat="1" x14ac:dyDescent="0.25">
      <c r="A48" s="280" t="s">
        <v>471</v>
      </c>
      <c r="B48" s="281" t="s">
        <v>426</v>
      </c>
    </row>
    <row r="49" spans="1:2" s="287" customFormat="1" x14ac:dyDescent="0.25">
      <c r="A49" s="280" t="s">
        <v>472</v>
      </c>
      <c r="B49" s="281" t="s">
        <v>426</v>
      </c>
    </row>
    <row r="50" spans="1:2" s="287" customFormat="1" ht="30" customHeight="1" x14ac:dyDescent="0.25">
      <c r="A50" s="280" t="s">
        <v>473</v>
      </c>
      <c r="B50" s="281" t="s">
        <v>426</v>
      </c>
    </row>
    <row r="51" spans="1:2" ht="15.75" thickBot="1" x14ac:dyDescent="0.3">
      <c r="A51" s="320" t="s">
        <v>278</v>
      </c>
      <c r="B51" s="322">
        <v>12.14</v>
      </c>
    </row>
    <row r="52" spans="1:2" ht="15.75" thickBot="1" x14ac:dyDescent="0.3">
      <c r="A52" s="320" t="s">
        <v>279</v>
      </c>
      <c r="B52" s="321">
        <v>2.0009999999999999</v>
      </c>
    </row>
    <row r="53" spans="1:2" ht="15.75" thickBot="1" x14ac:dyDescent="0.3">
      <c r="A53" s="320" t="s">
        <v>280</v>
      </c>
      <c r="B53" s="322">
        <v>12.4</v>
      </c>
    </row>
    <row r="54" spans="1:2" ht="15.75" thickBot="1" x14ac:dyDescent="0.3">
      <c r="A54" s="320" t="s">
        <v>281</v>
      </c>
      <c r="B54" s="321">
        <v>1.7030000000000001</v>
      </c>
    </row>
    <row r="55" spans="1:2" ht="15.75" thickBot="1" x14ac:dyDescent="0.3">
      <c r="A55" s="320" t="s">
        <v>282</v>
      </c>
      <c r="B55" s="322" t="s">
        <v>426</v>
      </c>
    </row>
    <row r="56" spans="1:2" s="287" customFormat="1" ht="30" customHeight="1" x14ac:dyDescent="0.25">
      <c r="A56" s="280" t="s">
        <v>283</v>
      </c>
      <c r="B56" s="281" t="s">
        <v>500</v>
      </c>
    </row>
    <row r="57" spans="1:2" s="287" customFormat="1" x14ac:dyDescent="0.25">
      <c r="A57" s="280" t="s">
        <v>284</v>
      </c>
      <c r="B57" s="281" t="s">
        <v>474</v>
      </c>
    </row>
    <row r="58" spans="1:2" s="287" customFormat="1" x14ac:dyDescent="0.25">
      <c r="A58" s="280" t="s">
        <v>285</v>
      </c>
      <c r="B58" s="281" t="s">
        <v>426</v>
      </c>
    </row>
    <row r="59" spans="1:2" s="287" customFormat="1" x14ac:dyDescent="0.25">
      <c r="A59" s="280" t="s">
        <v>617</v>
      </c>
      <c r="B59" s="281"/>
    </row>
    <row r="60" spans="1:2" s="287" customFormat="1" x14ac:dyDescent="0.25">
      <c r="A60" s="280" t="s">
        <v>286</v>
      </c>
      <c r="B60" s="281" t="s">
        <v>426</v>
      </c>
    </row>
    <row r="61" spans="1:2" ht="30" customHeight="1" thickBot="1" x14ac:dyDescent="0.3">
      <c r="A61" s="320" t="s">
        <v>287</v>
      </c>
      <c r="B61" s="323" t="s">
        <v>587</v>
      </c>
    </row>
    <row r="62" spans="1:2" ht="30" customHeight="1" thickBot="1" x14ac:dyDescent="0.3">
      <c r="A62" s="320" t="s">
        <v>288</v>
      </c>
      <c r="B62" s="323" t="s">
        <v>587</v>
      </c>
    </row>
    <row r="63" spans="1:2" s="287" customFormat="1" x14ac:dyDescent="0.25">
      <c r="A63" s="280" t="s">
        <v>273</v>
      </c>
      <c r="B63" s="281" t="s">
        <v>259</v>
      </c>
    </row>
    <row r="64" spans="1:2" s="287" customFormat="1" x14ac:dyDescent="0.25">
      <c r="A64" s="280" t="s">
        <v>475</v>
      </c>
      <c r="B64" s="281" t="s">
        <v>259</v>
      </c>
    </row>
    <row r="65" spans="1:2" s="287" customFormat="1" x14ac:dyDescent="0.25">
      <c r="A65" s="280" t="s">
        <v>476</v>
      </c>
      <c r="B65" s="281" t="s">
        <v>259</v>
      </c>
    </row>
    <row r="66" spans="1:2" ht="15.75" thickBot="1" x14ac:dyDescent="0.3">
      <c r="A66" s="320" t="s">
        <v>289</v>
      </c>
      <c r="B66" s="323" t="s">
        <v>587</v>
      </c>
    </row>
    <row r="67" spans="1:2" ht="15.75" thickBot="1" x14ac:dyDescent="0.3">
      <c r="A67" s="320" t="s">
        <v>290</v>
      </c>
      <c r="B67" s="323" t="s">
        <v>587</v>
      </c>
    </row>
    <row r="68" spans="1:2" s="287" customFormat="1" x14ac:dyDescent="0.25">
      <c r="A68" s="280" t="s">
        <v>477</v>
      </c>
      <c r="B68" s="281" t="s">
        <v>259</v>
      </c>
    </row>
    <row r="69" spans="1:2" s="287" customFormat="1" x14ac:dyDescent="0.25">
      <c r="A69" s="280" t="s">
        <v>478</v>
      </c>
      <c r="B69" s="281" t="s">
        <v>259</v>
      </c>
    </row>
    <row r="70" spans="1:2" s="287" customFormat="1" x14ac:dyDescent="0.25">
      <c r="A70" s="280" t="s">
        <v>479</v>
      </c>
      <c r="B70" s="281" t="s">
        <v>259</v>
      </c>
    </row>
    <row r="71" spans="1:2" ht="30" customHeight="1" thickBot="1" x14ac:dyDescent="0.3">
      <c r="A71" s="320" t="s">
        <v>291</v>
      </c>
      <c r="B71" s="324" t="s">
        <v>586</v>
      </c>
    </row>
    <row r="72" spans="1:2" ht="30" customHeight="1" thickBot="1" x14ac:dyDescent="0.3">
      <c r="A72" s="320" t="s">
        <v>292</v>
      </c>
      <c r="B72" s="323" t="s">
        <v>587</v>
      </c>
    </row>
    <row r="73" spans="1:2" s="287" customFormat="1" x14ac:dyDescent="0.25">
      <c r="A73" s="280" t="s">
        <v>480</v>
      </c>
      <c r="B73" s="281" t="s">
        <v>259</v>
      </c>
    </row>
    <row r="74" spans="1:2" s="287" customFormat="1" ht="30" customHeight="1" x14ac:dyDescent="0.25">
      <c r="A74" s="280" t="s">
        <v>481</v>
      </c>
      <c r="B74" s="281" t="s">
        <v>259</v>
      </c>
    </row>
    <row r="75" spans="1:2" s="287" customFormat="1" x14ac:dyDescent="0.25">
      <c r="A75" s="280" t="s">
        <v>482</v>
      </c>
      <c r="B75" s="281" t="s">
        <v>259</v>
      </c>
    </row>
    <row r="76" spans="1:2" s="287" customFormat="1" x14ac:dyDescent="0.25">
      <c r="A76" s="280" t="s">
        <v>483</v>
      </c>
      <c r="B76" s="281" t="s">
        <v>259</v>
      </c>
    </row>
    <row r="77" spans="1:2" s="287" customFormat="1" x14ac:dyDescent="0.25">
      <c r="A77" s="280" t="s">
        <v>484</v>
      </c>
      <c r="B77" s="281"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ввод'!LINE15</vt:lpstr>
      <vt:lpstr>LINE15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2022-09-27T05:40:06Z</dcterms:modified>
</cp:coreProperties>
</file>